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5" i="1"/>
</calcChain>
</file>

<file path=xl/sharedStrings.xml><?xml version="1.0" encoding="utf-8"?>
<sst xmlns="http://schemas.openxmlformats.org/spreadsheetml/2006/main" count="189" uniqueCount="102">
  <si>
    <t>Գնման առարկայի</t>
  </si>
  <si>
    <t>Չափման 
միավորը</t>
  </si>
  <si>
    <t>Քանակը</t>
  </si>
  <si>
    <t>անվանումը</t>
  </si>
  <si>
    <t>Վարֆարին նատրիում 5մգ   B01AA03</t>
  </si>
  <si>
    <t>հատ</t>
  </si>
  <si>
    <t>Իբուպրոֆեն  200մգ       M01AE01</t>
  </si>
  <si>
    <t>Գենտամիցինի սուլֆատ 40մգ/մլ    J01GB03</t>
  </si>
  <si>
    <t>ֆլակոն</t>
  </si>
  <si>
    <t>Ցիպրոֆլօքսացինի հիդրոքլորիդ 500մգ     J01MA02</t>
  </si>
  <si>
    <t>Ամօքսիցիլինի տրիհիդրատ  250մգ/5մլ      J01CA04</t>
  </si>
  <si>
    <t>տուփ</t>
  </si>
  <si>
    <t>Ինդապամիդ 1,5մգ C03BA11</t>
  </si>
  <si>
    <t>Դեքսամեթազոն 0.1%    ակնակաթիլներ S01BA01</t>
  </si>
  <si>
    <t>Մեբենդազոլ 500մգ      P02CA01</t>
  </si>
  <si>
    <t>Սուլֆամեթօքսազոլ+տրիմեթոպրիմ 400մգ+80մգ   J01EE</t>
  </si>
  <si>
    <t>Բետամեթազոնի դիպրոպիոնատ 0,1% քսուք   D07AC01</t>
  </si>
  <si>
    <t>Էնալապրիլի մալեատ  2,5մգ   C09AA02</t>
  </si>
  <si>
    <t>Ալոպուրինոլ 100մգ       M04AA01</t>
  </si>
  <si>
    <t>Լևոֆլօքսացին 500մգ    J01MA12</t>
  </si>
  <si>
    <t>Իզոսորբիդ դինիտրատ  20մգ   C01DA08</t>
  </si>
  <si>
    <t>Բիսոպրոլոլի ֆումարատ 2,5մգ     C07AB07</t>
  </si>
  <si>
    <t>Մետոպրոլոլի տարտրատ  25մգ  C07AB02</t>
  </si>
  <si>
    <t>Վարֆարին նատրիում 2,5մգ     B01AA03</t>
  </si>
  <si>
    <t>Երկաթ պարունակող համակցություն 100մգ    B03A</t>
  </si>
  <si>
    <t>Ցեֆտազիդիմ 1գ  J01DD02</t>
  </si>
  <si>
    <t>Մետրոնիդազոլ  500մգ    J01XD01</t>
  </si>
  <si>
    <t>Կետոպրոֆեն 150մգ        M01AE03</t>
  </si>
  <si>
    <t>Սալբուտամոլի սուլֆատ  100մկգ/մլ   R03AC02</t>
  </si>
  <si>
    <t>Խոլեկալցիֆերոլ 15000ՄՄ/մլ   10մլ       A11CC</t>
  </si>
  <si>
    <t>Ցեֆուրoքսիմ    750մգ   J01DC02</t>
  </si>
  <si>
    <t>Լևոդոպա + կարբիդոպա 250մգ+25մգ     N04BA02</t>
  </si>
  <si>
    <t>Ցեֆոտաքսիմ  նատրիում 1գ  J01DD01</t>
  </si>
  <si>
    <t>Լոպերամիդ 2մգ   A07DA03</t>
  </si>
  <si>
    <t>Ամօքսիցիլին+քլավուլանաթթու(500մգ+125մգ)    J01CR02</t>
  </si>
  <si>
    <t>Վալպրոաթթու 300մգ        N03AG01</t>
  </si>
  <si>
    <t>Տետրակայինի հիդրոքլորիդ 0,5% ակնակաթիլներ  S01HA03</t>
  </si>
  <si>
    <t>Ատենոլոլ 50մգ  C07AB03</t>
  </si>
  <si>
    <t>Ամիոդարոնի հիդրոքլորիդ 200մգ  C01BD01</t>
  </si>
  <si>
    <t>Մեթոտրեքսատ 2.5մգ    L01BA01</t>
  </si>
  <si>
    <t>Ալբենդազոլ 400մգ       P02CA03</t>
  </si>
  <si>
    <t>Դօքսիցիկլին  100մգ   J01AA02</t>
  </si>
  <si>
    <t>Միկոնազոլ նրբաքսուք  2%      D01AC02</t>
  </si>
  <si>
    <t>Ներքին ընդունման ջրավերականգնիչ աղեր   A07CA</t>
  </si>
  <si>
    <t>Ազիթրոմիցին 250մգ J01FA10</t>
  </si>
  <si>
    <t>Կալցիումի գլյուկոնատ 10% 10մլ      D11AX03</t>
  </si>
  <si>
    <t>սրվակ</t>
  </si>
  <si>
    <t>Դիկլոֆենակ   25մգ/մլ       M01AB05</t>
  </si>
  <si>
    <t>Դիգօքսին 250մկգ  C01AA05</t>
  </si>
  <si>
    <t>Ամօքսիցիլին+քլավուլանաթթու  312մգ/5մլ       J01CR02</t>
  </si>
  <si>
    <t>Ամլոդիպինի բեզիլատ  5մգ   C08CA01</t>
  </si>
  <si>
    <t>Գլուկոզ 40% 5մլ        V06DC01</t>
  </si>
  <si>
    <t>Ատենոլոլ 100մգ         C07AB03</t>
  </si>
  <si>
    <t>Ամօքսիցիլինի տրիհիդրատ    250մգ       J01CA04</t>
  </si>
  <si>
    <t>Դեքսամեթազոն  4մգ/մլ      H02AB02</t>
  </si>
  <si>
    <t>Պերմեթրին 5%        P03AC04</t>
  </si>
  <si>
    <t>Մոքսիֆլոքսացին 400մգ</t>
  </si>
  <si>
    <t>Կլոպիդոգրել  75մգ              B01AC04</t>
  </si>
  <si>
    <t>Էնալապրիլի մալեատ  5մգ   C09AA02</t>
  </si>
  <si>
    <r>
      <t>Կարվեդիլոլ</t>
    </r>
    <r>
      <rPr>
        <sz val="9"/>
        <color indexed="8"/>
        <rFont val="Arial LatArm"/>
        <family val="2"/>
      </rPr>
      <t xml:space="preserve"> 25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C07AG02</t>
    </r>
  </si>
  <si>
    <r>
      <t>Լակտուլոզ</t>
    </r>
    <r>
      <rPr>
        <sz val="9"/>
        <color indexed="8"/>
        <rFont val="Arial LatArm"/>
        <family val="2"/>
      </rPr>
      <t xml:space="preserve"> 3.35գ/5մլ   100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A06AD11</t>
    </r>
  </si>
  <si>
    <t>Ֆամոտիդին 20մգ        A02BA04</t>
  </si>
  <si>
    <t>Երկաթ պարունակող համակցություն  50մգ/5մլ    B03A</t>
  </si>
  <si>
    <t>Երկաթ պարունակող համակցություն  50մգ/մլ    B03A</t>
  </si>
  <si>
    <r>
      <t>Թիամինի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50մգ/մլ      A11DA01</t>
    </r>
  </si>
  <si>
    <r>
      <t>Ակտիվացված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ածուխ</t>
    </r>
    <r>
      <rPr>
        <sz val="9"/>
        <color indexed="8"/>
        <rFont val="Arial LatArm"/>
        <family val="2"/>
      </rPr>
      <t xml:space="preserve">       A07BA01</t>
    </r>
  </si>
  <si>
    <r>
      <t>Իբուպրոֆեն</t>
    </r>
    <r>
      <rPr>
        <sz val="9"/>
        <color indexed="8"/>
        <rFont val="Arial LatArm"/>
        <family val="2"/>
      </rPr>
      <t xml:space="preserve"> 20մգ/մլ      M01AE01</t>
    </r>
  </si>
  <si>
    <r>
      <t>Բիսոպրոլոլի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ֆումարատ</t>
    </r>
    <r>
      <rPr>
        <sz val="9"/>
        <color indexed="8"/>
        <rFont val="Arial LatArm"/>
        <family val="2"/>
      </rPr>
      <t xml:space="preserve"> 5մգ       C07AB07</t>
    </r>
  </si>
  <si>
    <r>
      <rPr>
        <sz val="9"/>
        <color indexed="8"/>
        <rFont val="Sylfaen"/>
        <family val="1"/>
        <charset val="204"/>
      </rPr>
      <t>Մետոպրոլոլի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տարտրատ</t>
    </r>
    <r>
      <rPr>
        <sz val="9"/>
        <color indexed="8"/>
        <rFont val="Arial LatArm"/>
        <family val="2"/>
      </rPr>
      <t>100մգ  C07AB02</t>
    </r>
  </si>
  <si>
    <r>
      <rPr>
        <sz val="9"/>
        <color indexed="8"/>
        <rFont val="Sylfaen"/>
        <family val="1"/>
        <charset val="204"/>
      </rPr>
      <t>Հիդրոկորտիզոն</t>
    </r>
    <r>
      <rPr>
        <sz val="9"/>
        <color indexed="8"/>
        <rFont val="Arial LatArm"/>
        <family val="2"/>
      </rPr>
      <t xml:space="preserve"> 1%    D07AA02</t>
    </r>
  </si>
  <si>
    <r>
      <t>Նատրիումի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0.9%  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B05CB01</t>
    </r>
  </si>
  <si>
    <r>
      <t>Գենտամիցինի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3% </t>
    </r>
    <r>
      <rPr>
        <sz val="9"/>
        <color indexed="8"/>
        <rFont val="Sylfaen"/>
        <family val="1"/>
        <charset val="204"/>
      </rPr>
      <t>ակնակաթիլներ</t>
    </r>
    <r>
      <rPr>
        <sz val="9"/>
        <color indexed="8"/>
        <rFont val="Arial LatArm"/>
        <family val="2"/>
      </rPr>
      <t xml:space="preserve">        H03AA01</t>
    </r>
  </si>
  <si>
    <r>
      <t>Մագնեզիումի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25%      B05XA05</t>
    </r>
  </si>
  <si>
    <r>
      <t>Դիկլոֆենակ</t>
    </r>
    <r>
      <rPr>
        <sz val="9"/>
        <color indexed="8"/>
        <rFont val="Arial LatArm"/>
        <family val="2"/>
      </rPr>
      <t xml:space="preserve"> 50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M01AB05</t>
    </r>
  </si>
  <si>
    <r>
      <rPr>
        <sz val="9"/>
        <color indexed="8"/>
        <rFont val="Sylfaen"/>
        <family val="1"/>
        <charset val="204"/>
      </rPr>
      <t>Լևոթիրօքսին</t>
    </r>
    <r>
      <rPr>
        <sz val="9"/>
        <color indexed="8"/>
        <rFont val="Arial LatArm"/>
        <family val="2"/>
      </rPr>
      <t xml:space="preserve">   50մկգ       H03AA02</t>
    </r>
  </si>
  <si>
    <r>
      <rPr>
        <sz val="9"/>
        <color indexed="8"/>
        <rFont val="Sylfaen"/>
        <family val="1"/>
        <charset val="204"/>
      </rPr>
      <t>Դրոտավերինի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 xml:space="preserve">հիդրոքլորիդ </t>
    </r>
    <r>
      <rPr>
        <sz val="9"/>
        <color indexed="8"/>
        <rFont val="Arial LatArm"/>
        <family val="2"/>
      </rPr>
      <t>40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A03AD02</t>
    </r>
  </si>
  <si>
    <r>
      <t>Իպրատրոպիումի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բրոմիդ</t>
    </r>
  </si>
  <si>
    <r>
      <t>Ամօքսիցիլին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քլավուլանաթթու</t>
    </r>
    <r>
      <rPr>
        <sz val="9"/>
        <color indexed="8"/>
        <rFont val="Arial LatArm"/>
        <family val="2"/>
      </rPr>
      <t>,  125մգ + 31.25մգ/5մլ    J01CR03</t>
    </r>
  </si>
  <si>
    <r>
      <t>Օմեպրազոլ</t>
    </r>
    <r>
      <rPr>
        <sz val="9"/>
        <color indexed="8"/>
        <rFont val="Arial LatArm"/>
        <family val="2"/>
      </rPr>
      <t xml:space="preserve"> 20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A02BC01</t>
    </r>
  </si>
  <si>
    <r>
      <t>Բենզիլ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բենզոատ</t>
    </r>
    <r>
      <rPr>
        <sz val="9"/>
        <color indexed="8"/>
        <rFont val="Arial LatArm"/>
        <family val="2"/>
      </rPr>
      <t xml:space="preserve">   20%      P03AX01</t>
    </r>
  </si>
  <si>
    <t>Ազիթրոմիցին 200մգ/5մլ  S01AA26</t>
  </si>
  <si>
    <t>Ամինոֆիլին 24մգ/մլ  R03DA05</t>
  </si>
  <si>
    <r>
      <t>Դիկլոֆենակ</t>
    </r>
    <r>
      <rPr>
        <sz val="9"/>
        <color indexed="8"/>
        <rFont val="Arial LatArm"/>
        <family val="2"/>
      </rPr>
      <t xml:space="preserve"> 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    M01AB06</t>
    </r>
  </si>
  <si>
    <r>
      <rPr>
        <sz val="9"/>
        <color indexed="8"/>
        <rFont val="Sylfaen"/>
        <family val="1"/>
        <charset val="204"/>
      </rPr>
      <t>Գլիցերիլ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եռնիտրատ</t>
    </r>
    <r>
      <rPr>
        <sz val="9"/>
        <color indexed="8"/>
        <rFont val="Arial LatArm"/>
        <family val="2"/>
      </rPr>
      <t xml:space="preserve">  0,5մգ   C01DA02</t>
    </r>
  </si>
  <si>
    <r>
      <t>Պրեդնիզոլոն</t>
    </r>
    <r>
      <rPr>
        <sz val="9"/>
        <color indexed="8"/>
        <rFont val="Arial LatArm"/>
        <family val="2"/>
      </rPr>
      <t xml:space="preserve">  5մգ   H02AB06</t>
    </r>
  </si>
  <si>
    <r>
      <t>Սուլֆամեթօքսազոլ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տրիմեթոպրիմ</t>
    </r>
    <r>
      <rPr>
        <sz val="9"/>
        <color indexed="8"/>
        <rFont val="Arial LatArm"/>
        <family val="2"/>
      </rPr>
      <t xml:space="preserve"> 200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+ 40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 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J01EE02</t>
    </r>
  </si>
  <si>
    <r>
      <t>Թիմոլոլի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մալեատ</t>
    </r>
    <r>
      <rPr>
        <sz val="9"/>
        <color indexed="8"/>
        <rFont val="Arial LatArm"/>
        <family val="2"/>
      </rPr>
      <t xml:space="preserve"> 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ակնակաթիլներ</t>
    </r>
    <r>
      <rPr>
        <sz val="9"/>
        <color indexed="8"/>
        <rFont val="Arial LatArm"/>
        <family val="2"/>
      </rPr>
      <t xml:space="preserve">  S1ED01</t>
    </r>
  </si>
  <si>
    <r>
      <t>Դիկլոֆենակ</t>
    </r>
    <r>
      <rPr>
        <sz val="9"/>
        <color indexed="8"/>
        <rFont val="Arial LatArm"/>
        <family val="2"/>
      </rPr>
      <t xml:space="preserve"> 5%        M02AA15</t>
    </r>
  </si>
  <si>
    <r>
      <t>Տետրացիկլին</t>
    </r>
    <r>
      <rPr>
        <sz val="9"/>
        <color indexed="8"/>
        <rFont val="Arial LatArm"/>
        <family val="2"/>
      </rPr>
      <t xml:space="preserve">  1%  </t>
    </r>
    <r>
      <rPr>
        <sz val="9"/>
        <color indexed="8"/>
        <rFont val="Sylfaen"/>
        <family val="1"/>
        <charset val="204"/>
      </rPr>
      <t xml:space="preserve">ակնաքսուք </t>
    </r>
    <r>
      <rPr>
        <sz val="9"/>
        <color indexed="8"/>
        <rFont val="Arial LatArm"/>
        <family val="2"/>
      </rPr>
      <t>S01AA09</t>
    </r>
  </si>
  <si>
    <r>
      <rPr>
        <sz val="9"/>
        <color indexed="8"/>
        <rFont val="Sylfaen"/>
        <family val="1"/>
        <charset val="204"/>
      </rPr>
      <t>Ցեֆալեքսինի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մոնոհիդրատ</t>
    </r>
    <r>
      <rPr>
        <sz val="9"/>
        <color indexed="8"/>
        <rFont val="Arial LatArm"/>
        <family val="2"/>
      </rPr>
      <t xml:space="preserve"> 500մգ            J01DB01</t>
    </r>
  </si>
  <si>
    <r>
      <t>Կարվեդիլոլ</t>
    </r>
    <r>
      <rPr>
        <sz val="9"/>
        <color indexed="8"/>
        <rFont val="Arial LatArm"/>
        <family val="2"/>
      </rPr>
      <t xml:space="preserve"> 12.5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C07AG02</t>
    </r>
  </si>
  <si>
    <r>
      <rPr>
        <sz val="9"/>
        <color indexed="8"/>
        <rFont val="Sylfaen"/>
        <family val="1"/>
        <charset val="204"/>
      </rPr>
      <t>Ֆլուկոնազոլ</t>
    </r>
    <r>
      <rPr>
        <sz val="9"/>
        <color indexed="8"/>
        <rFont val="Arial LatArm"/>
        <family val="2"/>
      </rPr>
      <t xml:space="preserve"> 50մգ   J02AC01</t>
    </r>
  </si>
  <si>
    <r>
      <t>Նիստատին</t>
    </r>
    <r>
      <rPr>
        <sz val="9"/>
        <color indexed="8"/>
        <rFont val="Arial LatArm"/>
        <family val="2"/>
      </rPr>
      <t xml:space="preserve">   500 000 </t>
    </r>
    <r>
      <rPr>
        <sz val="9"/>
        <color indexed="8"/>
        <rFont val="Sylfaen"/>
        <family val="1"/>
        <charset val="204"/>
      </rPr>
      <t>ԱՄ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ՄՄ</t>
    </r>
    <r>
      <rPr>
        <sz val="9"/>
        <color indexed="8"/>
        <rFont val="Arial LatArm"/>
        <family val="2"/>
      </rPr>
      <t xml:space="preserve">     A07AA02</t>
    </r>
  </si>
  <si>
    <r>
      <t>Պարացետամոլ</t>
    </r>
    <r>
      <rPr>
        <sz val="9"/>
        <color indexed="8"/>
        <rFont val="Arial LatArm"/>
        <family val="2"/>
      </rPr>
      <t xml:space="preserve">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  N02BE01</t>
    </r>
  </si>
  <si>
    <r>
      <rPr>
        <sz val="9"/>
        <color indexed="8"/>
        <rFont val="Sylfaen"/>
        <family val="1"/>
        <charset val="204"/>
      </rPr>
      <t>Սպիրոնոլակտոն</t>
    </r>
    <r>
      <rPr>
        <sz val="9"/>
        <color indexed="8"/>
        <rFont val="Arial LatArm"/>
        <family val="2"/>
      </rPr>
      <t xml:space="preserve"> 25մգ      C03DA01</t>
    </r>
  </si>
  <si>
    <r>
      <rPr>
        <sz val="9"/>
        <color indexed="8"/>
        <rFont val="Sylfaen"/>
        <family val="1"/>
        <charset val="204"/>
      </rPr>
      <t>Դրոտավերինի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2% </t>
    </r>
    <r>
      <rPr>
        <sz val="9"/>
        <color indexed="8"/>
        <rFont val="Sylfaen"/>
        <family val="1"/>
        <charset val="204"/>
      </rPr>
      <t>լ</t>
    </r>
    <r>
      <rPr>
        <sz val="9"/>
        <color indexed="8"/>
        <rFont val="Arial LatArm"/>
        <family val="2"/>
      </rPr>
      <t>-</t>
    </r>
    <r>
      <rPr>
        <sz val="9"/>
        <color indexed="8"/>
        <rFont val="Sylfaen"/>
        <family val="1"/>
        <charset val="204"/>
      </rPr>
      <t>թ</t>
    </r>
    <r>
      <rPr>
        <sz val="9"/>
        <color indexed="8"/>
        <rFont val="Arial LatArm"/>
        <family val="2"/>
      </rPr>
      <t xml:space="preserve">      A03AD02</t>
    </r>
  </si>
  <si>
    <r>
      <t>Ֆուրոսեմիդ</t>
    </r>
    <r>
      <rPr>
        <sz val="9"/>
        <color indexed="8"/>
        <rFont val="Arial LatArm"/>
        <family val="2"/>
      </rPr>
      <t xml:space="preserve"> 1% </t>
    </r>
    <r>
      <rPr>
        <sz val="9"/>
        <color indexed="8"/>
        <rFont val="Sylfaen"/>
        <family val="1"/>
        <charset val="204"/>
      </rPr>
      <t>լուծույթ</t>
    </r>
    <r>
      <rPr>
        <sz val="9"/>
        <color indexed="8"/>
        <rFont val="Arial LatArm"/>
        <family val="2"/>
      </rPr>
      <t xml:space="preserve">   C03CA01</t>
    </r>
  </si>
  <si>
    <t>Ալֆա Ֆարմ</t>
  </si>
  <si>
    <t>Առանց ԱԱՀ</t>
  </si>
  <si>
    <t>Ընդհանուր գին</t>
  </si>
  <si>
    <t>Նատալի Ֆարմ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</si>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</sst>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7"/>
      <name val="Sylfaen"/>
      <family val="1"/>
      <charset val="204"/>
    </font>
    <font>
      <sz val="9"/>
      <name val="Arial LatArm"/>
      <family val="2"/>
    </font>
    <font>
      <sz val="9"/>
      <color rgb="FF000000"/>
      <name val="Calibri"/>
      <family val="2"/>
      <charset val="204"/>
    </font>
    <font>
      <sz val="9"/>
      <color rgb="FF000000"/>
      <name val="Arial AM"/>
      <family val="2"/>
    </font>
    <font>
      <sz val="10"/>
      <color rgb="FF000000"/>
      <name val="Arial LatArm"/>
      <family val="2"/>
    </font>
    <font>
      <sz val="8"/>
      <color rgb="FF000000"/>
      <name val="Arial AM"/>
      <family val="2"/>
    </font>
    <font>
      <sz val="10"/>
      <name val="Arial LatArm"/>
      <family val="2"/>
    </font>
    <font>
      <sz val="9"/>
      <color rgb="FF000000"/>
      <name val="Sylfaen"/>
      <family val="1"/>
      <charset val="204"/>
    </font>
    <font>
      <sz val="9"/>
      <color indexed="8"/>
      <name val="Arial LatArm"/>
      <family val="2"/>
    </font>
    <font>
      <sz val="9"/>
      <color indexed="8"/>
      <name val="Sylfaen"/>
      <family val="1"/>
      <charset val="204"/>
    </font>
    <font>
      <sz val="9"/>
      <color rgb="FF000000"/>
      <name val="Arial LatArm"/>
      <family val="2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0" xfId="0" applyNumberFormat="1"/>
    <xf numFmtId="1" fontId="13" fillId="0" borderId="0" xfId="0" applyNumberFormat="1" applyFont="1"/>
    <xf numFmtId="0" fontId="15" fillId="0" borderId="0" xfId="0" applyFont="1"/>
    <xf numFmtId="1" fontId="15" fillId="0" borderId="0" xfId="0" applyNumberFormat="1" applyFont="1"/>
    <xf numFmtId="1" fontId="15" fillId="2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D13" sqref="D13"/>
    </sheetView>
  </sheetViews>
  <sheetFormatPr defaultRowHeight="15" x14ac:dyDescent="0.25"/>
  <cols>
    <col min="1" max="1" width="3.7109375" customWidth="1"/>
    <col min="2" max="2" width="8.42578125" customWidth="1"/>
    <col min="3" max="3" width="25.85546875" customWidth="1"/>
    <col min="4" max="4" width="7.85546875" customWidth="1"/>
    <col min="6" max="6" width="12.7109375" customWidth="1"/>
    <col min="7" max="7" width="14.85546875" customWidth="1"/>
    <col min="8" max="8" width="13.7109375" customWidth="1"/>
    <col min="9" max="9" width="13.28515625" customWidth="1"/>
  </cols>
  <sheetData>
    <row r="1" spans="1:11" ht="34.5" customHeight="1" x14ac:dyDescent="0.25">
      <c r="A1" s="22" t="s">
        <v>101</v>
      </c>
      <c r="B1" s="22"/>
      <c r="C1" s="22"/>
      <c r="D1" s="22"/>
      <c r="E1" s="22"/>
      <c r="F1" s="22"/>
      <c r="G1" s="22"/>
      <c r="H1" s="22"/>
      <c r="I1" s="22"/>
    </row>
    <row r="2" spans="1:11" s="3" customFormat="1" ht="15" customHeight="1" x14ac:dyDescent="0.25">
      <c r="A2" s="23" t="s">
        <v>0</v>
      </c>
      <c r="B2" s="23"/>
      <c r="C2" s="23"/>
      <c r="D2" s="24" t="s">
        <v>1</v>
      </c>
      <c r="E2" s="26" t="s">
        <v>2</v>
      </c>
      <c r="F2" s="21" t="s">
        <v>97</v>
      </c>
      <c r="G2" s="21"/>
      <c r="H2" s="21" t="s">
        <v>100</v>
      </c>
      <c r="I2" s="21"/>
    </row>
    <row r="3" spans="1:11" s="3" customFormat="1" x14ac:dyDescent="0.25">
      <c r="A3" s="23"/>
      <c r="B3" s="23"/>
      <c r="C3" s="29" t="s">
        <v>3</v>
      </c>
      <c r="D3" s="24"/>
      <c r="E3" s="26"/>
      <c r="F3" s="21"/>
      <c r="G3" s="21"/>
      <c r="H3" s="21"/>
      <c r="I3" s="21"/>
    </row>
    <row r="4" spans="1:11" s="3" customFormat="1" x14ac:dyDescent="0.25">
      <c r="A4" s="23"/>
      <c r="B4" s="28"/>
      <c r="C4" s="30"/>
      <c r="D4" s="25"/>
      <c r="E4" s="27"/>
      <c r="F4" s="6" t="s">
        <v>98</v>
      </c>
      <c r="G4" s="6" t="s">
        <v>99</v>
      </c>
      <c r="H4" s="6" t="s">
        <v>98</v>
      </c>
      <c r="I4" s="6" t="s">
        <v>99</v>
      </c>
    </row>
    <row r="5" spans="1:11" s="3" customFormat="1" ht="21" customHeight="1" x14ac:dyDescent="0.25">
      <c r="A5" s="7">
        <v>1</v>
      </c>
      <c r="B5" s="11">
        <v>33621110</v>
      </c>
      <c r="C5" s="12" t="s">
        <v>4</v>
      </c>
      <c r="D5" s="17" t="s">
        <v>5</v>
      </c>
      <c r="E5" s="18">
        <v>2500</v>
      </c>
      <c r="F5" s="9">
        <v>61979.17</v>
      </c>
      <c r="G5" s="10">
        <f>(F5*20/100)+F5</f>
        <v>74375.004000000001</v>
      </c>
      <c r="H5" s="9">
        <v>72229.167000000001</v>
      </c>
      <c r="I5" s="10">
        <f>(H5*20/100)+H5</f>
        <v>86675.000400000004</v>
      </c>
      <c r="K5" s="4"/>
    </row>
    <row r="6" spans="1:11" s="3" customFormat="1" ht="21" customHeight="1" x14ac:dyDescent="0.25">
      <c r="A6" s="7">
        <v>2</v>
      </c>
      <c r="B6" s="11">
        <v>33631290</v>
      </c>
      <c r="C6" s="12" t="s">
        <v>6</v>
      </c>
      <c r="D6" s="17" t="s">
        <v>5</v>
      </c>
      <c r="E6" s="18">
        <v>2000</v>
      </c>
      <c r="F6" s="9">
        <v>10766.67</v>
      </c>
      <c r="G6" s="10">
        <f t="shared" ref="G6:G69" si="0">(F6*20/100)+F6</f>
        <v>12920.004000000001</v>
      </c>
      <c r="H6" s="9">
        <v>10666.666999999999</v>
      </c>
      <c r="I6" s="10">
        <f t="shared" ref="I6:I69" si="1">(H6*20/100)+H6</f>
        <v>12800.000399999999</v>
      </c>
      <c r="K6" s="4"/>
    </row>
    <row r="7" spans="1:11" s="3" customFormat="1" ht="21" customHeight="1" x14ac:dyDescent="0.25">
      <c r="A7" s="7">
        <v>3</v>
      </c>
      <c r="B7" s="11">
        <v>33651126</v>
      </c>
      <c r="C7" s="12" t="s">
        <v>7</v>
      </c>
      <c r="D7" s="17" t="s">
        <v>8</v>
      </c>
      <c r="E7" s="18">
        <v>50</v>
      </c>
      <c r="F7" s="9">
        <v>2758.33</v>
      </c>
      <c r="G7" s="10">
        <f t="shared" si="0"/>
        <v>3309.9960000000001</v>
      </c>
      <c r="H7" s="9">
        <v>3233.3330000000001</v>
      </c>
      <c r="I7" s="10">
        <f t="shared" si="1"/>
        <v>3879.9996000000001</v>
      </c>
      <c r="K7" s="4"/>
    </row>
    <row r="8" spans="1:11" s="3" customFormat="1" ht="21" customHeight="1" x14ac:dyDescent="0.25">
      <c r="A8" s="7">
        <v>4</v>
      </c>
      <c r="B8" s="11">
        <v>33651134</v>
      </c>
      <c r="C8" s="12" t="s">
        <v>9</v>
      </c>
      <c r="D8" s="17" t="s">
        <v>5</v>
      </c>
      <c r="E8" s="18">
        <v>800</v>
      </c>
      <c r="F8" s="9">
        <v>23666.67</v>
      </c>
      <c r="G8" s="10">
        <f t="shared" si="0"/>
        <v>28400.003999999997</v>
      </c>
      <c r="H8" s="9">
        <v>27466.667000000001</v>
      </c>
      <c r="I8" s="10">
        <f t="shared" si="1"/>
        <v>32960.000400000004</v>
      </c>
      <c r="K8" s="4"/>
    </row>
    <row r="9" spans="1:11" s="3" customFormat="1" ht="21" customHeight="1" x14ac:dyDescent="0.25">
      <c r="A9" s="7">
        <v>5</v>
      </c>
      <c r="B9" s="11">
        <v>33651111</v>
      </c>
      <c r="C9" s="12" t="s">
        <v>10</v>
      </c>
      <c r="D9" s="17" t="s">
        <v>11</v>
      </c>
      <c r="E9" s="18">
        <v>800</v>
      </c>
      <c r="F9" s="9">
        <v>520000</v>
      </c>
      <c r="G9" s="10">
        <f t="shared" si="0"/>
        <v>624000</v>
      </c>
      <c r="H9" s="9">
        <v>518666.66700000002</v>
      </c>
      <c r="I9" s="10">
        <f t="shared" si="1"/>
        <v>622400.00040000002</v>
      </c>
      <c r="K9" s="4"/>
    </row>
    <row r="10" spans="1:11" s="3" customFormat="1" ht="21" customHeight="1" x14ac:dyDescent="0.25">
      <c r="A10" s="7">
        <v>6</v>
      </c>
      <c r="B10" s="11">
        <v>33621600</v>
      </c>
      <c r="C10" s="12" t="s">
        <v>12</v>
      </c>
      <c r="D10" s="17" t="s">
        <v>5</v>
      </c>
      <c r="E10" s="18">
        <v>3000</v>
      </c>
      <c r="F10" s="9">
        <v>65000</v>
      </c>
      <c r="G10" s="10">
        <f t="shared" si="0"/>
        <v>78000</v>
      </c>
      <c r="H10" s="9">
        <v>63750</v>
      </c>
      <c r="I10" s="10">
        <f t="shared" si="1"/>
        <v>76500</v>
      </c>
      <c r="K10" s="4"/>
    </row>
    <row r="11" spans="1:11" s="3" customFormat="1" ht="21" customHeight="1" x14ac:dyDescent="0.25">
      <c r="A11" s="7">
        <v>7</v>
      </c>
      <c r="B11" s="11">
        <v>33661153</v>
      </c>
      <c r="C11" s="12" t="s">
        <v>13</v>
      </c>
      <c r="D11" s="17" t="s">
        <v>8</v>
      </c>
      <c r="E11" s="18">
        <v>100</v>
      </c>
      <c r="F11" s="9">
        <v>48750</v>
      </c>
      <c r="G11" s="10">
        <f t="shared" si="0"/>
        <v>58500</v>
      </c>
      <c r="H11" s="9">
        <v>50000</v>
      </c>
      <c r="I11" s="10">
        <f t="shared" si="1"/>
        <v>60000</v>
      </c>
      <c r="K11" s="4"/>
    </row>
    <row r="12" spans="1:11" s="3" customFormat="1" ht="21" customHeight="1" x14ac:dyDescent="0.25">
      <c r="A12" s="7">
        <v>8</v>
      </c>
      <c r="B12" s="11">
        <v>33691123</v>
      </c>
      <c r="C12" s="12" t="s">
        <v>14</v>
      </c>
      <c r="D12" s="17" t="s">
        <v>5</v>
      </c>
      <c r="E12" s="18">
        <v>350</v>
      </c>
      <c r="F12" s="9">
        <v>113458.33</v>
      </c>
      <c r="G12" s="10">
        <f t="shared" si="0"/>
        <v>136149.99600000001</v>
      </c>
      <c r="H12" s="9">
        <v>113166.667</v>
      </c>
      <c r="I12" s="10">
        <f t="shared" si="1"/>
        <v>135800.00039999999</v>
      </c>
      <c r="K12" s="4"/>
    </row>
    <row r="13" spans="1:11" s="3" customFormat="1" ht="21" customHeight="1" x14ac:dyDescent="0.25">
      <c r="A13" s="7">
        <v>9</v>
      </c>
      <c r="B13" s="11">
        <v>33651131</v>
      </c>
      <c r="C13" s="13" t="s">
        <v>15</v>
      </c>
      <c r="D13" s="17" t="s">
        <v>5</v>
      </c>
      <c r="E13" s="18">
        <v>1000</v>
      </c>
      <c r="F13" s="9">
        <v>10625</v>
      </c>
      <c r="G13" s="10">
        <f t="shared" si="0"/>
        <v>12750</v>
      </c>
      <c r="H13" s="9">
        <v>40000</v>
      </c>
      <c r="I13" s="10">
        <f t="shared" si="1"/>
        <v>48000</v>
      </c>
      <c r="K13" s="4"/>
    </row>
    <row r="14" spans="1:11" s="3" customFormat="1" ht="21" customHeight="1" x14ac:dyDescent="0.25">
      <c r="A14" s="7">
        <v>10</v>
      </c>
      <c r="B14" s="11">
        <v>33631210</v>
      </c>
      <c r="C14" s="13" t="s">
        <v>16</v>
      </c>
      <c r="D14" s="17" t="s">
        <v>11</v>
      </c>
      <c r="E14" s="18">
        <v>250</v>
      </c>
      <c r="F14" s="9">
        <v>202083.33</v>
      </c>
      <c r="G14" s="10">
        <f t="shared" si="0"/>
        <v>242499.99599999998</v>
      </c>
      <c r="H14" s="9">
        <v>202083.33300000001</v>
      </c>
      <c r="I14" s="10">
        <f t="shared" si="1"/>
        <v>242499.99960000001</v>
      </c>
      <c r="K14" s="4"/>
    </row>
    <row r="15" spans="1:11" s="3" customFormat="1" ht="21" customHeight="1" x14ac:dyDescent="0.25">
      <c r="A15" s="7">
        <v>11</v>
      </c>
      <c r="B15" s="11">
        <v>33621760</v>
      </c>
      <c r="C15" s="12" t="s">
        <v>17</v>
      </c>
      <c r="D15" s="17" t="s">
        <v>5</v>
      </c>
      <c r="E15" s="18">
        <v>5000</v>
      </c>
      <c r="F15" s="9">
        <v>118333.33</v>
      </c>
      <c r="G15" s="10">
        <f t="shared" si="0"/>
        <v>141999.99600000001</v>
      </c>
      <c r="H15" s="9">
        <v>131666.66699999999</v>
      </c>
      <c r="I15" s="10">
        <f t="shared" si="1"/>
        <v>158000.00039999999</v>
      </c>
      <c r="K15" s="4"/>
    </row>
    <row r="16" spans="1:11" s="3" customFormat="1" ht="21" customHeight="1" x14ac:dyDescent="0.25">
      <c r="A16" s="7">
        <v>12</v>
      </c>
      <c r="B16" s="11">
        <v>33631410</v>
      </c>
      <c r="C16" s="12" t="s">
        <v>18</v>
      </c>
      <c r="D16" s="17" t="s">
        <v>5</v>
      </c>
      <c r="E16" s="18">
        <v>700</v>
      </c>
      <c r="F16" s="9">
        <v>12541.67</v>
      </c>
      <c r="G16" s="10">
        <f t="shared" si="0"/>
        <v>15050.004000000001</v>
      </c>
      <c r="H16" s="9">
        <v>12541.666999999999</v>
      </c>
      <c r="I16" s="10">
        <f t="shared" si="1"/>
        <v>15050.000399999999</v>
      </c>
      <c r="K16" s="4"/>
    </row>
    <row r="17" spans="1:11" s="3" customFormat="1" ht="21" customHeight="1" x14ac:dyDescent="0.25">
      <c r="A17" s="7">
        <v>13</v>
      </c>
      <c r="B17" s="11">
        <v>33651138</v>
      </c>
      <c r="C17" s="12" t="s">
        <v>19</v>
      </c>
      <c r="D17" s="17" t="s">
        <v>5</v>
      </c>
      <c r="E17" s="18">
        <v>400</v>
      </c>
      <c r="F17" s="9">
        <v>146300</v>
      </c>
      <c r="G17" s="10">
        <f t="shared" si="0"/>
        <v>175560</v>
      </c>
      <c r="H17" s="9">
        <v>130926.667</v>
      </c>
      <c r="I17" s="10">
        <f t="shared" si="1"/>
        <v>157112.00039999999</v>
      </c>
      <c r="K17" s="4"/>
    </row>
    <row r="18" spans="1:11" s="3" customFormat="1" ht="21" customHeight="1" x14ac:dyDescent="0.25">
      <c r="A18" s="7">
        <v>14</v>
      </c>
      <c r="B18" s="11">
        <v>33621370</v>
      </c>
      <c r="C18" s="12" t="s">
        <v>20</v>
      </c>
      <c r="D18" s="17" t="s">
        <v>5</v>
      </c>
      <c r="E18" s="18">
        <v>4600</v>
      </c>
      <c r="F18" s="9">
        <v>90083.33</v>
      </c>
      <c r="G18" s="10">
        <f t="shared" si="0"/>
        <v>108099.996</v>
      </c>
      <c r="H18" s="9">
        <v>0</v>
      </c>
      <c r="I18" s="10">
        <f t="shared" si="1"/>
        <v>0</v>
      </c>
      <c r="K18" s="4"/>
    </row>
    <row r="19" spans="1:11" s="3" customFormat="1" ht="21" customHeight="1" x14ac:dyDescent="0.25">
      <c r="A19" s="7">
        <v>15</v>
      </c>
      <c r="B19" s="11">
        <v>33621720</v>
      </c>
      <c r="C19" s="12" t="s">
        <v>21</v>
      </c>
      <c r="D19" s="17" t="s">
        <v>5</v>
      </c>
      <c r="E19" s="18">
        <v>10000</v>
      </c>
      <c r="F19" s="9">
        <v>195833.33</v>
      </c>
      <c r="G19" s="10">
        <f t="shared" si="0"/>
        <v>234999.99599999998</v>
      </c>
      <c r="H19" s="9">
        <v>191666.66699999999</v>
      </c>
      <c r="I19" s="10">
        <f t="shared" si="1"/>
        <v>230000.00039999999</v>
      </c>
      <c r="K19" s="4"/>
    </row>
    <row r="20" spans="1:11" s="3" customFormat="1" ht="21" customHeight="1" x14ac:dyDescent="0.25">
      <c r="A20" s="7">
        <v>16</v>
      </c>
      <c r="B20" s="11">
        <v>33621700</v>
      </c>
      <c r="C20" s="12" t="s">
        <v>22</v>
      </c>
      <c r="D20" s="17" t="s">
        <v>5</v>
      </c>
      <c r="E20" s="18">
        <v>7000</v>
      </c>
      <c r="F20" s="9">
        <v>76805.56</v>
      </c>
      <c r="G20" s="10">
        <f t="shared" si="0"/>
        <v>92166.671999999991</v>
      </c>
      <c r="H20" s="9">
        <v>106750</v>
      </c>
      <c r="I20" s="10">
        <f t="shared" si="1"/>
        <v>128100</v>
      </c>
      <c r="K20" s="4"/>
    </row>
    <row r="21" spans="1:11" s="3" customFormat="1" ht="21" customHeight="1" x14ac:dyDescent="0.25">
      <c r="A21" s="7">
        <v>17</v>
      </c>
      <c r="B21" s="11">
        <v>33621110</v>
      </c>
      <c r="C21" s="12" t="s">
        <v>23</v>
      </c>
      <c r="D21" s="17" t="s">
        <v>5</v>
      </c>
      <c r="E21" s="18">
        <v>2000</v>
      </c>
      <c r="F21" s="9">
        <v>19916.669999999998</v>
      </c>
      <c r="G21" s="10">
        <f t="shared" si="0"/>
        <v>23900.003999999997</v>
      </c>
      <c r="H21" s="9">
        <v>19666.667000000001</v>
      </c>
      <c r="I21" s="10">
        <f t="shared" si="1"/>
        <v>23600.000400000001</v>
      </c>
      <c r="K21" s="4"/>
    </row>
    <row r="22" spans="1:11" s="3" customFormat="1" ht="21" customHeight="1" x14ac:dyDescent="0.25">
      <c r="A22" s="7">
        <v>18</v>
      </c>
      <c r="B22" s="11">
        <v>33621210</v>
      </c>
      <c r="C22" s="12" t="s">
        <v>24</v>
      </c>
      <c r="D22" s="17" t="s">
        <v>5</v>
      </c>
      <c r="E22" s="18">
        <v>2500</v>
      </c>
      <c r="F22" s="9">
        <v>169305.56</v>
      </c>
      <c r="G22" s="10">
        <f t="shared" si="0"/>
        <v>203166.67199999999</v>
      </c>
      <c r="H22" s="9">
        <v>0</v>
      </c>
      <c r="I22" s="10">
        <f t="shared" si="1"/>
        <v>0</v>
      </c>
      <c r="K22" s="4"/>
    </row>
    <row r="23" spans="1:11" s="3" customFormat="1" ht="21" customHeight="1" x14ac:dyDescent="0.25">
      <c r="A23" s="7">
        <v>19</v>
      </c>
      <c r="B23" s="11">
        <v>33651124</v>
      </c>
      <c r="C23" s="12" t="s">
        <v>25</v>
      </c>
      <c r="D23" s="17" t="s">
        <v>8</v>
      </c>
      <c r="E23" s="18">
        <v>30</v>
      </c>
      <c r="F23" s="9">
        <v>0</v>
      </c>
      <c r="G23" s="10">
        <f t="shared" si="0"/>
        <v>0</v>
      </c>
      <c r="H23" s="9">
        <v>0</v>
      </c>
      <c r="I23" s="10">
        <f t="shared" si="1"/>
        <v>0</v>
      </c>
      <c r="K23" s="4"/>
    </row>
    <row r="24" spans="1:11" s="3" customFormat="1" ht="21" customHeight="1" x14ac:dyDescent="0.25">
      <c r="A24" s="7">
        <v>20</v>
      </c>
      <c r="B24" s="11">
        <v>33691112</v>
      </c>
      <c r="C24" s="12" t="s">
        <v>26</v>
      </c>
      <c r="D24" s="17" t="s">
        <v>5</v>
      </c>
      <c r="E24" s="18">
        <v>950</v>
      </c>
      <c r="F24" s="9">
        <v>20781.25</v>
      </c>
      <c r="G24" s="10">
        <f t="shared" si="0"/>
        <v>24937.5</v>
      </c>
      <c r="H24" s="9">
        <v>0</v>
      </c>
      <c r="I24" s="10">
        <f t="shared" si="1"/>
        <v>0</v>
      </c>
      <c r="K24" s="4"/>
    </row>
    <row r="25" spans="1:11" s="3" customFormat="1" ht="21" customHeight="1" x14ac:dyDescent="0.25">
      <c r="A25" s="7">
        <v>21</v>
      </c>
      <c r="B25" s="11">
        <v>33631300</v>
      </c>
      <c r="C25" s="12" t="s">
        <v>27</v>
      </c>
      <c r="D25" s="17" t="s">
        <v>5</v>
      </c>
      <c r="E25" s="18">
        <v>14500</v>
      </c>
      <c r="F25" s="9">
        <v>837777.78</v>
      </c>
      <c r="G25" s="10">
        <f t="shared" si="0"/>
        <v>1005333.336</v>
      </c>
      <c r="H25" s="9">
        <v>0</v>
      </c>
      <c r="I25" s="10">
        <f t="shared" si="1"/>
        <v>0</v>
      </c>
      <c r="K25" s="4"/>
    </row>
    <row r="26" spans="1:11" s="3" customFormat="1" ht="21" customHeight="1" x14ac:dyDescent="0.25">
      <c r="A26" s="7">
        <v>22</v>
      </c>
      <c r="B26" s="11">
        <v>33671113</v>
      </c>
      <c r="C26" s="12" t="s">
        <v>28</v>
      </c>
      <c r="D26" s="17" t="s">
        <v>11</v>
      </c>
      <c r="E26" s="18">
        <v>500</v>
      </c>
      <c r="F26" s="9">
        <v>800000</v>
      </c>
      <c r="G26" s="10">
        <f t="shared" si="0"/>
        <v>960000</v>
      </c>
      <c r="H26" s="9">
        <v>450000</v>
      </c>
      <c r="I26" s="10">
        <f t="shared" si="1"/>
        <v>540000</v>
      </c>
      <c r="K26" s="4"/>
    </row>
    <row r="27" spans="1:11" s="3" customFormat="1" ht="21" customHeight="1" x14ac:dyDescent="0.25">
      <c r="A27" s="7">
        <v>23</v>
      </c>
      <c r="B27" s="11">
        <v>33691231</v>
      </c>
      <c r="C27" s="12" t="s">
        <v>29</v>
      </c>
      <c r="D27" s="17" t="s">
        <v>8</v>
      </c>
      <c r="E27" s="18">
        <v>600</v>
      </c>
      <c r="F27" s="9">
        <v>534000</v>
      </c>
      <c r="G27" s="10">
        <f t="shared" si="0"/>
        <v>640800</v>
      </c>
      <c r="H27" s="9">
        <v>500000</v>
      </c>
      <c r="I27" s="10">
        <f t="shared" si="1"/>
        <v>600000</v>
      </c>
      <c r="K27" s="5"/>
    </row>
    <row r="28" spans="1:11" s="3" customFormat="1" ht="21" customHeight="1" x14ac:dyDescent="0.25">
      <c r="A28" s="7">
        <v>24</v>
      </c>
      <c r="B28" s="11">
        <v>33651141</v>
      </c>
      <c r="C28" s="12" t="s">
        <v>30</v>
      </c>
      <c r="D28" s="17" t="s">
        <v>8</v>
      </c>
      <c r="E28" s="18">
        <v>50</v>
      </c>
      <c r="F28" s="9">
        <v>54791.67</v>
      </c>
      <c r="G28" s="10">
        <f t="shared" si="0"/>
        <v>65750.004000000001</v>
      </c>
      <c r="H28" s="9">
        <v>51666.667000000001</v>
      </c>
      <c r="I28" s="10">
        <f t="shared" si="1"/>
        <v>62000.000400000004</v>
      </c>
      <c r="K28" s="5"/>
    </row>
    <row r="29" spans="1:11" s="3" customFormat="1" ht="21" customHeight="1" x14ac:dyDescent="0.25">
      <c r="A29" s="7">
        <v>25</v>
      </c>
      <c r="B29" s="11">
        <v>33661133</v>
      </c>
      <c r="C29" s="12" t="s">
        <v>31</v>
      </c>
      <c r="D29" s="17" t="s">
        <v>5</v>
      </c>
      <c r="E29" s="18">
        <v>100</v>
      </c>
      <c r="F29" s="9">
        <v>7962.5</v>
      </c>
      <c r="G29" s="10">
        <f t="shared" si="0"/>
        <v>9555</v>
      </c>
      <c r="H29" s="9">
        <v>7500</v>
      </c>
      <c r="I29" s="10">
        <f t="shared" si="1"/>
        <v>9000</v>
      </c>
      <c r="K29" s="4"/>
    </row>
    <row r="30" spans="1:11" s="3" customFormat="1" ht="21" customHeight="1" x14ac:dyDescent="0.25">
      <c r="A30" s="7">
        <v>26</v>
      </c>
      <c r="B30" s="11">
        <v>33651123</v>
      </c>
      <c r="C30" s="12" t="s">
        <v>32</v>
      </c>
      <c r="D30" s="17" t="s">
        <v>8</v>
      </c>
      <c r="E30" s="18">
        <v>200</v>
      </c>
      <c r="F30" s="9">
        <v>33333.33</v>
      </c>
      <c r="G30" s="10">
        <f t="shared" si="0"/>
        <v>39999.995999999999</v>
      </c>
      <c r="H30" s="9">
        <v>63333.332999999999</v>
      </c>
      <c r="I30" s="10">
        <f t="shared" si="1"/>
        <v>75999.999599999996</v>
      </c>
      <c r="K30" s="4"/>
    </row>
    <row r="31" spans="1:11" s="3" customFormat="1" ht="21" customHeight="1" x14ac:dyDescent="0.25">
      <c r="A31" s="7">
        <v>27</v>
      </c>
      <c r="B31" s="11">
        <v>33611200</v>
      </c>
      <c r="C31" s="12" t="s">
        <v>33</v>
      </c>
      <c r="D31" s="17" t="s">
        <v>5</v>
      </c>
      <c r="E31" s="18">
        <v>500</v>
      </c>
      <c r="F31" s="9">
        <v>3229.17</v>
      </c>
      <c r="G31" s="10">
        <f t="shared" si="0"/>
        <v>3875.0039999999999</v>
      </c>
      <c r="H31" s="9">
        <v>3333.3330000000001</v>
      </c>
      <c r="I31" s="10">
        <f t="shared" si="1"/>
        <v>3999.9996000000001</v>
      </c>
      <c r="K31" s="4"/>
    </row>
    <row r="32" spans="1:11" s="3" customFormat="1" ht="21" customHeight="1" x14ac:dyDescent="0.25">
      <c r="A32" s="7">
        <v>28</v>
      </c>
      <c r="B32" s="11">
        <v>33651112</v>
      </c>
      <c r="C32" s="12" t="s">
        <v>34</v>
      </c>
      <c r="D32" s="17" t="s">
        <v>5</v>
      </c>
      <c r="E32" s="18">
        <v>3500</v>
      </c>
      <c r="F32" s="9">
        <v>354166.67</v>
      </c>
      <c r="G32" s="10">
        <f t="shared" si="0"/>
        <v>425000.00399999996</v>
      </c>
      <c r="H32" s="9">
        <v>469583.33299999998</v>
      </c>
      <c r="I32" s="10">
        <f t="shared" si="1"/>
        <v>563499.99959999998</v>
      </c>
      <c r="K32" s="4"/>
    </row>
    <row r="33" spans="1:11" s="3" customFormat="1" ht="21" customHeight="1" x14ac:dyDescent="0.25">
      <c r="A33" s="7">
        <v>29</v>
      </c>
      <c r="B33" s="11">
        <v>33661129</v>
      </c>
      <c r="C33" s="12" t="s">
        <v>35</v>
      </c>
      <c r="D33" s="17" t="s">
        <v>5</v>
      </c>
      <c r="E33" s="18">
        <v>500</v>
      </c>
      <c r="F33" s="9">
        <v>22112.5</v>
      </c>
      <c r="G33" s="10">
        <f t="shared" si="0"/>
        <v>26535</v>
      </c>
      <c r="H33" s="9">
        <v>0</v>
      </c>
      <c r="I33" s="10">
        <f t="shared" si="1"/>
        <v>0</v>
      </c>
      <c r="K33" s="4"/>
    </row>
    <row r="34" spans="1:11" s="3" customFormat="1" ht="21" customHeight="1" x14ac:dyDescent="0.25">
      <c r="A34" s="7">
        <v>30</v>
      </c>
      <c r="B34" s="11">
        <v>33661154</v>
      </c>
      <c r="C34" s="12" t="s">
        <v>36</v>
      </c>
      <c r="D34" s="17" t="s">
        <v>11</v>
      </c>
      <c r="E34" s="18">
        <v>100</v>
      </c>
      <c r="F34" s="9">
        <v>187500</v>
      </c>
      <c r="G34" s="10">
        <f t="shared" si="0"/>
        <v>225000</v>
      </c>
      <c r="H34" s="9">
        <v>0</v>
      </c>
      <c r="I34" s="10">
        <f t="shared" si="1"/>
        <v>0</v>
      </c>
      <c r="K34" s="4"/>
    </row>
    <row r="35" spans="1:11" s="3" customFormat="1" ht="21" customHeight="1" x14ac:dyDescent="0.25">
      <c r="A35" s="7">
        <v>31</v>
      </c>
      <c r="B35" s="11">
        <v>33621710</v>
      </c>
      <c r="C35" s="12" t="s">
        <v>37</v>
      </c>
      <c r="D35" s="17" t="s">
        <v>5</v>
      </c>
      <c r="E35" s="18">
        <v>1500</v>
      </c>
      <c r="F35" s="9">
        <v>5208.33</v>
      </c>
      <c r="G35" s="10">
        <f t="shared" si="0"/>
        <v>6249.9960000000001</v>
      </c>
      <c r="H35" s="9">
        <v>5625</v>
      </c>
      <c r="I35" s="10">
        <f t="shared" si="1"/>
        <v>6750</v>
      </c>
      <c r="K35" s="4"/>
    </row>
    <row r="36" spans="1:11" s="3" customFormat="1" ht="21" customHeight="1" x14ac:dyDescent="0.25">
      <c r="A36" s="7">
        <v>32</v>
      </c>
      <c r="B36" s="11">
        <v>33621390</v>
      </c>
      <c r="C36" s="12" t="s">
        <v>38</v>
      </c>
      <c r="D36" s="17" t="s">
        <v>5</v>
      </c>
      <c r="E36" s="18">
        <v>2500</v>
      </c>
      <c r="F36" s="9">
        <v>134027.78</v>
      </c>
      <c r="G36" s="10">
        <f t="shared" si="0"/>
        <v>160833.33600000001</v>
      </c>
      <c r="H36" s="9">
        <v>104166.667</v>
      </c>
      <c r="I36" s="10">
        <f t="shared" si="1"/>
        <v>125000.0004</v>
      </c>
      <c r="K36" s="4"/>
    </row>
    <row r="37" spans="1:11" s="3" customFormat="1" ht="21" customHeight="1" x14ac:dyDescent="0.25">
      <c r="A37" s="7">
        <v>33</v>
      </c>
      <c r="B37" s="11">
        <v>33651224</v>
      </c>
      <c r="C37" s="12" t="s">
        <v>39</v>
      </c>
      <c r="D37" s="17" t="s">
        <v>5</v>
      </c>
      <c r="E37" s="18">
        <v>1500</v>
      </c>
      <c r="F37" s="9">
        <v>78925</v>
      </c>
      <c r="G37" s="10">
        <f t="shared" si="0"/>
        <v>94710</v>
      </c>
      <c r="H37" s="9">
        <v>0</v>
      </c>
      <c r="I37" s="10">
        <f t="shared" si="1"/>
        <v>0</v>
      </c>
      <c r="K37" s="4"/>
    </row>
    <row r="38" spans="1:11" s="3" customFormat="1" ht="21" customHeight="1" x14ac:dyDescent="0.25">
      <c r="A38" s="7">
        <v>34</v>
      </c>
      <c r="B38" s="11">
        <v>33691121</v>
      </c>
      <c r="C38" s="12" t="s">
        <v>40</v>
      </c>
      <c r="D38" s="17" t="s">
        <v>5</v>
      </c>
      <c r="E38" s="18">
        <v>400</v>
      </c>
      <c r="F38" s="9">
        <v>61250</v>
      </c>
      <c r="G38" s="10">
        <f t="shared" si="0"/>
        <v>73500</v>
      </c>
      <c r="H38" s="9">
        <v>66133.332999999999</v>
      </c>
      <c r="I38" s="10">
        <f t="shared" si="1"/>
        <v>79359.999599999996</v>
      </c>
      <c r="K38" s="4"/>
    </row>
    <row r="39" spans="1:11" s="3" customFormat="1" ht="21" customHeight="1" x14ac:dyDescent="0.25">
      <c r="A39" s="7">
        <v>35</v>
      </c>
      <c r="B39" s="11">
        <v>33651127</v>
      </c>
      <c r="C39" s="12" t="s">
        <v>41</v>
      </c>
      <c r="D39" s="17" t="s">
        <v>5</v>
      </c>
      <c r="E39" s="18">
        <v>850</v>
      </c>
      <c r="F39" s="9">
        <v>13954.17</v>
      </c>
      <c r="G39" s="10">
        <f t="shared" si="0"/>
        <v>16745.004000000001</v>
      </c>
      <c r="H39" s="9">
        <v>14025</v>
      </c>
      <c r="I39" s="10">
        <f t="shared" si="1"/>
        <v>16830</v>
      </c>
      <c r="K39" s="4"/>
    </row>
    <row r="40" spans="1:11" s="3" customFormat="1" ht="21" customHeight="1" x14ac:dyDescent="0.25">
      <c r="A40" s="7">
        <v>36</v>
      </c>
      <c r="B40" s="11">
        <v>33631100</v>
      </c>
      <c r="C40" s="12" t="s">
        <v>42</v>
      </c>
      <c r="D40" s="17" t="s">
        <v>11</v>
      </c>
      <c r="E40" s="18">
        <v>100</v>
      </c>
      <c r="F40" s="9">
        <v>29166.67</v>
      </c>
      <c r="G40" s="10">
        <f t="shared" si="0"/>
        <v>35000.004000000001</v>
      </c>
      <c r="H40" s="9">
        <v>31466.667000000001</v>
      </c>
      <c r="I40" s="10">
        <f t="shared" si="1"/>
        <v>37760.000400000004</v>
      </c>
      <c r="K40" s="4"/>
    </row>
    <row r="41" spans="1:11" s="3" customFormat="1" ht="21" customHeight="1" x14ac:dyDescent="0.25">
      <c r="A41" s="7">
        <v>37</v>
      </c>
      <c r="B41" s="11">
        <v>33611220</v>
      </c>
      <c r="C41" s="12" t="s">
        <v>43</v>
      </c>
      <c r="D41" s="17" t="s">
        <v>5</v>
      </c>
      <c r="E41" s="18">
        <v>200</v>
      </c>
      <c r="F41" s="9">
        <v>29000</v>
      </c>
      <c r="G41" s="10">
        <f t="shared" si="0"/>
        <v>34800</v>
      </c>
      <c r="H41" s="9">
        <v>29000</v>
      </c>
      <c r="I41" s="10">
        <f t="shared" si="1"/>
        <v>34800</v>
      </c>
      <c r="K41" s="4"/>
    </row>
    <row r="42" spans="1:11" s="3" customFormat="1" ht="21" customHeight="1" x14ac:dyDescent="0.25">
      <c r="A42" s="7">
        <v>38</v>
      </c>
      <c r="B42" s="11">
        <v>33651125</v>
      </c>
      <c r="C42" s="12" t="s">
        <v>44</v>
      </c>
      <c r="D42" s="17" t="s">
        <v>5</v>
      </c>
      <c r="E42" s="18">
        <v>500</v>
      </c>
      <c r="F42" s="9">
        <v>92916.67</v>
      </c>
      <c r="G42" s="10">
        <f t="shared" si="0"/>
        <v>111500.004</v>
      </c>
      <c r="H42" s="9">
        <v>91666.667000000001</v>
      </c>
      <c r="I42" s="10">
        <f t="shared" si="1"/>
        <v>110000.0004</v>
      </c>
      <c r="K42" s="4"/>
    </row>
    <row r="43" spans="1:11" s="3" customFormat="1" ht="21" customHeight="1" x14ac:dyDescent="0.25">
      <c r="A43" s="7">
        <v>39</v>
      </c>
      <c r="B43" s="11">
        <v>33611420</v>
      </c>
      <c r="C43" s="12" t="s">
        <v>45</v>
      </c>
      <c r="D43" s="17" t="s">
        <v>46</v>
      </c>
      <c r="E43" s="18">
        <v>1000</v>
      </c>
      <c r="F43" s="9">
        <v>104333.33</v>
      </c>
      <c r="G43" s="10">
        <f t="shared" si="0"/>
        <v>125199.996</v>
      </c>
      <c r="H43" s="9">
        <v>117133.333</v>
      </c>
      <c r="I43" s="10">
        <f t="shared" si="1"/>
        <v>140559.99960000001</v>
      </c>
      <c r="K43" s="4"/>
    </row>
    <row r="44" spans="1:11" s="3" customFormat="1" ht="21" customHeight="1" x14ac:dyDescent="0.25">
      <c r="A44" s="7">
        <v>40</v>
      </c>
      <c r="B44" s="11">
        <v>33631310</v>
      </c>
      <c r="C44" s="12" t="s">
        <v>47</v>
      </c>
      <c r="D44" s="17" t="s">
        <v>46</v>
      </c>
      <c r="E44" s="18">
        <v>1000</v>
      </c>
      <c r="F44" s="9">
        <v>61666.67</v>
      </c>
      <c r="G44" s="10">
        <f t="shared" si="0"/>
        <v>74000.004000000001</v>
      </c>
      <c r="H44" s="9">
        <v>60833.332999999999</v>
      </c>
      <c r="I44" s="10">
        <f t="shared" si="1"/>
        <v>72999.999599999996</v>
      </c>
      <c r="K44" s="4"/>
    </row>
    <row r="45" spans="1:11" s="3" customFormat="1" ht="21" customHeight="1" x14ac:dyDescent="0.25">
      <c r="A45" s="7">
        <v>41</v>
      </c>
      <c r="B45" s="11">
        <v>33621380</v>
      </c>
      <c r="C45" s="12" t="s">
        <v>48</v>
      </c>
      <c r="D45" s="17" t="s">
        <v>5</v>
      </c>
      <c r="E45" s="18">
        <v>6000</v>
      </c>
      <c r="F45" s="9">
        <v>27500</v>
      </c>
      <c r="G45" s="10">
        <f t="shared" si="0"/>
        <v>33000</v>
      </c>
      <c r="H45" s="9">
        <v>28000</v>
      </c>
      <c r="I45" s="10">
        <f t="shared" si="1"/>
        <v>33600</v>
      </c>
      <c r="K45" s="4"/>
    </row>
    <row r="46" spans="1:11" s="3" customFormat="1" ht="21" customHeight="1" x14ac:dyDescent="0.25">
      <c r="A46" s="7">
        <v>42</v>
      </c>
      <c r="B46" s="11">
        <v>33651112</v>
      </c>
      <c r="C46" s="12" t="s">
        <v>49</v>
      </c>
      <c r="D46" s="17" t="s">
        <v>11</v>
      </c>
      <c r="E46" s="18">
        <v>250</v>
      </c>
      <c r="F46" s="9">
        <v>523750</v>
      </c>
      <c r="G46" s="10">
        <f t="shared" si="0"/>
        <v>628500</v>
      </c>
      <c r="H46" s="9">
        <v>0</v>
      </c>
      <c r="I46" s="10">
        <f t="shared" si="1"/>
        <v>0</v>
      </c>
      <c r="K46" s="4"/>
    </row>
    <row r="47" spans="1:11" s="3" customFormat="1" ht="21" customHeight="1" x14ac:dyDescent="0.25">
      <c r="A47" s="7">
        <v>43</v>
      </c>
      <c r="B47" s="11">
        <v>33621740</v>
      </c>
      <c r="C47" s="12" t="s">
        <v>50</v>
      </c>
      <c r="D47" s="17" t="s">
        <v>5</v>
      </c>
      <c r="E47" s="18">
        <v>10000</v>
      </c>
      <c r="F47" s="9">
        <v>161111.10999999999</v>
      </c>
      <c r="G47" s="10">
        <f t="shared" si="0"/>
        <v>193333.33199999999</v>
      </c>
      <c r="H47" s="9">
        <v>311333.33299999998</v>
      </c>
      <c r="I47" s="10">
        <f t="shared" si="1"/>
        <v>373599.99959999998</v>
      </c>
      <c r="K47" s="4"/>
    </row>
    <row r="48" spans="1:11" s="3" customFormat="1" ht="21" customHeight="1" x14ac:dyDescent="0.25">
      <c r="A48" s="7">
        <v>44</v>
      </c>
      <c r="B48" s="11">
        <v>33691138</v>
      </c>
      <c r="C48" s="12" t="s">
        <v>51</v>
      </c>
      <c r="D48" s="17" t="s">
        <v>46</v>
      </c>
      <c r="E48" s="18">
        <v>2000</v>
      </c>
      <c r="F48" s="9">
        <v>67500</v>
      </c>
      <c r="G48" s="10">
        <f t="shared" si="0"/>
        <v>81000</v>
      </c>
      <c r="H48" s="9">
        <v>68900</v>
      </c>
      <c r="I48" s="10">
        <f t="shared" si="1"/>
        <v>82680</v>
      </c>
      <c r="K48" s="5"/>
    </row>
    <row r="49" spans="1:11" s="3" customFormat="1" ht="21" customHeight="1" x14ac:dyDescent="0.25">
      <c r="A49" s="7">
        <v>45</v>
      </c>
      <c r="B49" s="11">
        <v>33621710</v>
      </c>
      <c r="C49" s="12" t="s">
        <v>52</v>
      </c>
      <c r="D49" s="17" t="s">
        <v>5</v>
      </c>
      <c r="E49" s="18">
        <v>2500</v>
      </c>
      <c r="F49" s="9">
        <v>12500</v>
      </c>
      <c r="G49" s="10">
        <f t="shared" si="0"/>
        <v>15000</v>
      </c>
      <c r="H49" s="9">
        <v>12500</v>
      </c>
      <c r="I49" s="10">
        <f t="shared" si="1"/>
        <v>15000</v>
      </c>
      <c r="K49" s="4"/>
    </row>
    <row r="50" spans="1:11" s="3" customFormat="1" ht="21" customHeight="1" x14ac:dyDescent="0.25">
      <c r="A50" s="7">
        <v>46</v>
      </c>
      <c r="B50" s="11">
        <v>33651111</v>
      </c>
      <c r="C50" s="12" t="s">
        <v>53</v>
      </c>
      <c r="D50" s="17" t="s">
        <v>5</v>
      </c>
      <c r="E50" s="18">
        <v>1500</v>
      </c>
      <c r="F50" s="9">
        <v>37250</v>
      </c>
      <c r="G50" s="10">
        <f t="shared" si="0"/>
        <v>44700</v>
      </c>
      <c r="H50" s="20">
        <v>0</v>
      </c>
      <c r="I50" s="10">
        <f t="shared" si="1"/>
        <v>0</v>
      </c>
      <c r="K50" s="4"/>
    </row>
    <row r="51" spans="1:11" s="3" customFormat="1" ht="21" customHeight="1" x14ac:dyDescent="0.25">
      <c r="A51" s="7">
        <v>47</v>
      </c>
      <c r="B51" s="11">
        <v>33661153</v>
      </c>
      <c r="C51" s="12" t="s">
        <v>54</v>
      </c>
      <c r="D51" s="17" t="s">
        <v>46</v>
      </c>
      <c r="E51" s="18">
        <v>1000</v>
      </c>
      <c r="F51" s="9">
        <v>61666.67</v>
      </c>
      <c r="G51" s="10">
        <f t="shared" si="0"/>
        <v>74000.004000000001</v>
      </c>
      <c r="H51" s="9">
        <v>60833.332999999999</v>
      </c>
      <c r="I51" s="10">
        <f t="shared" si="1"/>
        <v>72999.999599999996</v>
      </c>
      <c r="K51" s="4"/>
    </row>
    <row r="52" spans="1:11" s="3" customFormat="1" ht="21" customHeight="1" x14ac:dyDescent="0.25">
      <c r="A52" s="7">
        <v>48</v>
      </c>
      <c r="B52" s="11">
        <v>33691128</v>
      </c>
      <c r="C52" s="12" t="s">
        <v>55</v>
      </c>
      <c r="D52" s="17" t="s">
        <v>11</v>
      </c>
      <c r="E52" s="18">
        <v>20</v>
      </c>
      <c r="F52" s="9">
        <v>18366.669999999998</v>
      </c>
      <c r="G52" s="10">
        <f t="shared" si="0"/>
        <v>22040.003999999997</v>
      </c>
      <c r="H52" s="9">
        <v>19720</v>
      </c>
      <c r="I52" s="10">
        <f t="shared" si="1"/>
        <v>23664</v>
      </c>
      <c r="K52" s="4"/>
    </row>
    <row r="53" spans="1:11" s="3" customFormat="1" ht="21" customHeight="1" x14ac:dyDescent="0.25">
      <c r="A53" s="7">
        <v>49</v>
      </c>
      <c r="B53" s="11">
        <v>33651139</v>
      </c>
      <c r="C53" s="12" t="s">
        <v>56</v>
      </c>
      <c r="D53" s="17" t="s">
        <v>5</v>
      </c>
      <c r="E53" s="8">
        <v>800</v>
      </c>
      <c r="F53" s="9">
        <v>595866.67000000004</v>
      </c>
      <c r="G53" s="10">
        <f t="shared" si="0"/>
        <v>715040.00400000007</v>
      </c>
      <c r="H53" s="9">
        <v>775466.66700000002</v>
      </c>
      <c r="I53" s="10">
        <f t="shared" si="1"/>
        <v>930560.00040000002</v>
      </c>
      <c r="K53" s="4"/>
    </row>
    <row r="54" spans="1:11" s="3" customFormat="1" ht="21" customHeight="1" x14ac:dyDescent="0.25">
      <c r="A54" s="7">
        <v>50</v>
      </c>
      <c r="B54" s="11">
        <v>33621140</v>
      </c>
      <c r="C54" s="12" t="s">
        <v>57</v>
      </c>
      <c r="D54" s="17" t="s">
        <v>5</v>
      </c>
      <c r="E54" s="18">
        <v>8000</v>
      </c>
      <c r="F54" s="9">
        <v>891777.78</v>
      </c>
      <c r="G54" s="10">
        <f t="shared" si="0"/>
        <v>1070133.3360000001</v>
      </c>
      <c r="H54" s="9">
        <v>633333.33299999998</v>
      </c>
      <c r="I54" s="10">
        <f t="shared" si="1"/>
        <v>759999.99959999998</v>
      </c>
      <c r="K54" s="4"/>
    </row>
    <row r="55" spans="1:11" s="3" customFormat="1" ht="21" customHeight="1" x14ac:dyDescent="0.25">
      <c r="A55" s="7">
        <v>51</v>
      </c>
      <c r="B55" s="11">
        <v>33621760</v>
      </c>
      <c r="C55" s="12" t="s">
        <v>58</v>
      </c>
      <c r="D55" s="17" t="s">
        <v>5</v>
      </c>
      <c r="E55" s="18">
        <v>20000</v>
      </c>
      <c r="F55" s="9">
        <v>78333.33</v>
      </c>
      <c r="G55" s="10">
        <f t="shared" si="0"/>
        <v>93999.995999999999</v>
      </c>
      <c r="H55" s="9">
        <v>86666.667000000001</v>
      </c>
      <c r="I55" s="10">
        <f t="shared" si="1"/>
        <v>104000.0004</v>
      </c>
      <c r="K55" s="5"/>
    </row>
    <row r="56" spans="1:11" s="3" customFormat="1" ht="21" customHeight="1" x14ac:dyDescent="0.25">
      <c r="A56" s="7">
        <v>52</v>
      </c>
      <c r="B56" s="11">
        <v>33621690</v>
      </c>
      <c r="C56" s="14" t="s">
        <v>59</v>
      </c>
      <c r="D56" s="19" t="s">
        <v>5</v>
      </c>
      <c r="E56" s="18">
        <v>6500</v>
      </c>
      <c r="F56" s="9">
        <v>226822.92</v>
      </c>
      <c r="G56" s="10">
        <f t="shared" si="0"/>
        <v>272187.50400000002</v>
      </c>
      <c r="H56" s="9">
        <v>216666.66699999999</v>
      </c>
      <c r="I56" s="10">
        <f t="shared" si="1"/>
        <v>260000.00039999999</v>
      </c>
      <c r="K56" s="4"/>
    </row>
    <row r="57" spans="1:11" s="3" customFormat="1" ht="21" customHeight="1" x14ac:dyDescent="0.25">
      <c r="A57" s="7">
        <v>53</v>
      </c>
      <c r="B57" s="11">
        <v>33611180</v>
      </c>
      <c r="C57" s="15" t="s">
        <v>60</v>
      </c>
      <c r="D57" s="19" t="s">
        <v>11</v>
      </c>
      <c r="E57" s="18">
        <v>150</v>
      </c>
      <c r="F57" s="9">
        <v>176750</v>
      </c>
      <c r="G57" s="10">
        <f t="shared" si="0"/>
        <v>212100</v>
      </c>
      <c r="H57" s="9">
        <v>189900</v>
      </c>
      <c r="I57" s="10">
        <f t="shared" si="1"/>
        <v>227880</v>
      </c>
      <c r="K57" s="4"/>
    </row>
    <row r="58" spans="1:11" s="3" customFormat="1" ht="21" customHeight="1" x14ac:dyDescent="0.25">
      <c r="A58" s="7">
        <v>54</v>
      </c>
      <c r="B58" s="11">
        <v>33611120</v>
      </c>
      <c r="C58" s="15" t="s">
        <v>61</v>
      </c>
      <c r="D58" s="19" t="s">
        <v>5</v>
      </c>
      <c r="E58" s="18">
        <v>3000</v>
      </c>
      <c r="F58" s="9">
        <v>67500</v>
      </c>
      <c r="G58" s="10">
        <f t="shared" si="0"/>
        <v>81000</v>
      </c>
      <c r="H58" s="9">
        <v>67500</v>
      </c>
      <c r="I58" s="10">
        <f t="shared" si="1"/>
        <v>81000</v>
      </c>
      <c r="K58" s="4"/>
    </row>
    <row r="59" spans="1:11" s="3" customFormat="1" ht="21" customHeight="1" x14ac:dyDescent="0.25">
      <c r="A59" s="7">
        <v>55</v>
      </c>
      <c r="B59" s="11">
        <v>33621210</v>
      </c>
      <c r="C59" s="15" t="s">
        <v>62</v>
      </c>
      <c r="D59" s="19" t="s">
        <v>8</v>
      </c>
      <c r="E59" s="18">
        <v>100</v>
      </c>
      <c r="F59" s="9">
        <v>0</v>
      </c>
      <c r="G59" s="10">
        <f t="shared" si="0"/>
        <v>0</v>
      </c>
      <c r="H59" s="9">
        <v>0</v>
      </c>
      <c r="I59" s="10">
        <f t="shared" si="1"/>
        <v>0</v>
      </c>
      <c r="K59" s="4"/>
    </row>
    <row r="60" spans="1:11" s="3" customFormat="1" ht="21" customHeight="1" x14ac:dyDescent="0.25">
      <c r="A60" s="7">
        <v>56</v>
      </c>
      <c r="B60" s="11">
        <v>33621210</v>
      </c>
      <c r="C60" s="15" t="s">
        <v>63</v>
      </c>
      <c r="D60" s="19" t="s">
        <v>8</v>
      </c>
      <c r="E60" s="18">
        <v>400</v>
      </c>
      <c r="F60" s="9">
        <v>518333.33</v>
      </c>
      <c r="G60" s="10">
        <f t="shared" si="0"/>
        <v>621999.99600000004</v>
      </c>
      <c r="H60" s="9">
        <v>800000</v>
      </c>
      <c r="I60" s="10">
        <f t="shared" si="1"/>
        <v>960000</v>
      </c>
      <c r="K60" s="4"/>
    </row>
    <row r="61" spans="1:11" s="3" customFormat="1" ht="21" customHeight="1" x14ac:dyDescent="0.25">
      <c r="A61" s="7">
        <v>57</v>
      </c>
      <c r="B61" s="11">
        <v>33611370</v>
      </c>
      <c r="C61" s="14" t="s">
        <v>64</v>
      </c>
      <c r="D61" s="19" t="s">
        <v>46</v>
      </c>
      <c r="E61" s="18">
        <v>400</v>
      </c>
      <c r="F61" s="9">
        <v>6266.67</v>
      </c>
      <c r="G61" s="10">
        <f t="shared" si="0"/>
        <v>7520.0039999999999</v>
      </c>
      <c r="H61" s="9">
        <v>6300</v>
      </c>
      <c r="I61" s="10">
        <f t="shared" si="1"/>
        <v>7560</v>
      </c>
      <c r="K61" s="4"/>
    </row>
    <row r="62" spans="1:11" s="3" customFormat="1" ht="21" customHeight="1" x14ac:dyDescent="0.25">
      <c r="A62" s="7">
        <v>58</v>
      </c>
      <c r="B62" s="11">
        <v>33611240</v>
      </c>
      <c r="C62" s="14" t="s">
        <v>65</v>
      </c>
      <c r="D62" s="19" t="s">
        <v>5</v>
      </c>
      <c r="E62" s="18">
        <v>3000</v>
      </c>
      <c r="F62" s="9">
        <v>8500</v>
      </c>
      <c r="G62" s="10">
        <f t="shared" si="0"/>
        <v>10200</v>
      </c>
      <c r="H62" s="9">
        <v>0</v>
      </c>
      <c r="I62" s="10">
        <f t="shared" si="1"/>
        <v>0</v>
      </c>
      <c r="K62" s="4"/>
    </row>
    <row r="63" spans="1:11" s="3" customFormat="1" ht="21" customHeight="1" x14ac:dyDescent="0.25">
      <c r="A63" s="7">
        <v>59</v>
      </c>
      <c r="B63" s="11">
        <v>33631290</v>
      </c>
      <c r="C63" s="14" t="s">
        <v>66</v>
      </c>
      <c r="D63" s="19" t="s">
        <v>11</v>
      </c>
      <c r="E63" s="18">
        <v>400</v>
      </c>
      <c r="F63" s="9">
        <v>323333.33</v>
      </c>
      <c r="G63" s="10">
        <f t="shared" si="0"/>
        <v>387999.99600000004</v>
      </c>
      <c r="H63" s="9">
        <v>633333.33299999998</v>
      </c>
      <c r="I63" s="10">
        <f t="shared" si="1"/>
        <v>759999.99959999998</v>
      </c>
      <c r="K63" s="4"/>
    </row>
    <row r="64" spans="1:11" s="3" customFormat="1" ht="21" customHeight="1" x14ac:dyDescent="0.25">
      <c r="A64" s="7">
        <v>60</v>
      </c>
      <c r="B64" s="11">
        <v>33621720</v>
      </c>
      <c r="C64" s="14" t="s">
        <v>67</v>
      </c>
      <c r="D64" s="19" t="s">
        <v>5</v>
      </c>
      <c r="E64" s="18">
        <v>30000</v>
      </c>
      <c r="F64" s="9">
        <v>585833.32999999996</v>
      </c>
      <c r="G64" s="10">
        <f t="shared" si="0"/>
        <v>702999.99599999993</v>
      </c>
      <c r="H64" s="9">
        <v>425000</v>
      </c>
      <c r="I64" s="10">
        <f t="shared" si="1"/>
        <v>510000</v>
      </c>
      <c r="K64" s="4"/>
    </row>
    <row r="65" spans="1:11" s="3" customFormat="1" ht="21" customHeight="1" x14ac:dyDescent="0.25">
      <c r="A65" s="7">
        <v>61</v>
      </c>
      <c r="B65" s="11">
        <v>33621700</v>
      </c>
      <c r="C65" s="16" t="s">
        <v>68</v>
      </c>
      <c r="D65" s="19" t="s">
        <v>5</v>
      </c>
      <c r="E65" s="18">
        <v>1500</v>
      </c>
      <c r="F65" s="9">
        <v>36541.67</v>
      </c>
      <c r="G65" s="10">
        <f t="shared" si="0"/>
        <v>43850.004000000001</v>
      </c>
      <c r="H65" s="9">
        <v>45737.5</v>
      </c>
      <c r="I65" s="10">
        <f t="shared" si="1"/>
        <v>54885</v>
      </c>
      <c r="K65" s="4"/>
    </row>
    <row r="66" spans="1:11" s="3" customFormat="1" ht="21" customHeight="1" x14ac:dyDescent="0.25">
      <c r="A66" s="7">
        <v>62</v>
      </c>
      <c r="B66" s="11">
        <v>33631340</v>
      </c>
      <c r="C66" s="16" t="s">
        <v>69</v>
      </c>
      <c r="D66" s="19" t="s">
        <v>11</v>
      </c>
      <c r="E66" s="18">
        <v>30</v>
      </c>
      <c r="F66" s="9">
        <v>6150</v>
      </c>
      <c r="G66" s="10">
        <f t="shared" si="0"/>
        <v>7380</v>
      </c>
      <c r="H66" s="9">
        <v>6099</v>
      </c>
      <c r="I66" s="10">
        <f t="shared" si="1"/>
        <v>7318.8</v>
      </c>
      <c r="K66" s="4"/>
    </row>
    <row r="67" spans="1:11" s="3" customFormat="1" ht="21" customHeight="1" x14ac:dyDescent="0.25">
      <c r="A67" s="7">
        <v>63</v>
      </c>
      <c r="B67" s="11">
        <v>33691136</v>
      </c>
      <c r="C67" s="14" t="s">
        <v>70</v>
      </c>
      <c r="D67" s="19" t="s">
        <v>46</v>
      </c>
      <c r="E67" s="18">
        <v>100</v>
      </c>
      <c r="F67" s="9">
        <v>2608.33</v>
      </c>
      <c r="G67" s="10">
        <f t="shared" si="0"/>
        <v>3129.9960000000001</v>
      </c>
      <c r="H67" s="9">
        <v>2625</v>
      </c>
      <c r="I67" s="10">
        <f t="shared" si="1"/>
        <v>3150</v>
      </c>
      <c r="K67" s="4"/>
    </row>
    <row r="68" spans="1:11" s="3" customFormat="1" ht="21" customHeight="1" x14ac:dyDescent="0.25">
      <c r="A68" s="7">
        <v>64</v>
      </c>
      <c r="B68" s="11">
        <v>33631470</v>
      </c>
      <c r="C68" s="14" t="s">
        <v>71</v>
      </c>
      <c r="D68" s="19" t="s">
        <v>11</v>
      </c>
      <c r="E68" s="18">
        <v>50</v>
      </c>
      <c r="F68" s="9">
        <v>0</v>
      </c>
      <c r="G68" s="10">
        <f t="shared" si="0"/>
        <v>0</v>
      </c>
      <c r="H68" s="9">
        <v>0</v>
      </c>
      <c r="I68" s="10">
        <f t="shared" si="1"/>
        <v>0</v>
      </c>
      <c r="K68" s="4"/>
    </row>
    <row r="69" spans="1:11" s="3" customFormat="1" ht="21" customHeight="1" x14ac:dyDescent="0.25">
      <c r="A69" s="7">
        <v>65</v>
      </c>
      <c r="B69" s="11">
        <v>33691145</v>
      </c>
      <c r="C69" s="14" t="s">
        <v>72</v>
      </c>
      <c r="D69" s="19" t="s">
        <v>46</v>
      </c>
      <c r="E69" s="18">
        <v>50</v>
      </c>
      <c r="F69" s="9">
        <v>1683.33</v>
      </c>
      <c r="G69" s="10">
        <f t="shared" si="0"/>
        <v>2019.9959999999999</v>
      </c>
      <c r="H69" s="9">
        <v>1575</v>
      </c>
      <c r="I69" s="10">
        <f t="shared" si="1"/>
        <v>1890</v>
      </c>
      <c r="K69" s="4"/>
    </row>
    <row r="70" spans="1:11" s="3" customFormat="1" ht="21" customHeight="1" x14ac:dyDescent="0.25">
      <c r="A70" s="7">
        <v>66</v>
      </c>
      <c r="B70" s="11">
        <v>33631310</v>
      </c>
      <c r="C70" s="14" t="s">
        <v>73</v>
      </c>
      <c r="D70" s="19" t="s">
        <v>5</v>
      </c>
      <c r="E70" s="18">
        <v>4600</v>
      </c>
      <c r="F70" s="9">
        <v>59416.67</v>
      </c>
      <c r="G70" s="10">
        <f t="shared" ref="G70:G93" si="2">(F70*20/100)+F70</f>
        <v>71300.004000000001</v>
      </c>
      <c r="H70" s="9">
        <v>67083.332999999999</v>
      </c>
      <c r="I70" s="10">
        <f t="shared" ref="I70:I93" si="3">(H70*20/100)+H70</f>
        <v>80499.999599999996</v>
      </c>
      <c r="K70" s="4"/>
    </row>
    <row r="71" spans="1:11" s="3" customFormat="1" ht="21" customHeight="1" x14ac:dyDescent="0.25">
      <c r="A71" s="7">
        <v>67</v>
      </c>
      <c r="B71" s="11">
        <v>33642230</v>
      </c>
      <c r="C71" s="16" t="s">
        <v>74</v>
      </c>
      <c r="D71" s="19" t="s">
        <v>5</v>
      </c>
      <c r="E71" s="18">
        <v>7000</v>
      </c>
      <c r="F71" s="9">
        <v>60666.67</v>
      </c>
      <c r="G71" s="10">
        <f t="shared" si="2"/>
        <v>72800.004000000001</v>
      </c>
      <c r="H71" s="9">
        <v>61833.332999999999</v>
      </c>
      <c r="I71" s="10">
        <f t="shared" si="3"/>
        <v>74199.999599999996</v>
      </c>
      <c r="K71" s="4"/>
    </row>
    <row r="72" spans="1:11" s="3" customFormat="1" ht="21" customHeight="1" x14ac:dyDescent="0.25">
      <c r="A72" s="7">
        <v>68</v>
      </c>
      <c r="B72" s="11">
        <v>33611170</v>
      </c>
      <c r="C72" s="16" t="s">
        <v>75</v>
      </c>
      <c r="D72" s="19" t="s">
        <v>5</v>
      </c>
      <c r="E72" s="18">
        <v>3000</v>
      </c>
      <c r="F72" s="9">
        <v>31250</v>
      </c>
      <c r="G72" s="10">
        <f t="shared" si="2"/>
        <v>37500</v>
      </c>
      <c r="H72" s="9">
        <v>28325</v>
      </c>
      <c r="I72" s="10">
        <f t="shared" si="3"/>
        <v>33990</v>
      </c>
      <c r="K72" s="4"/>
    </row>
    <row r="73" spans="1:11" s="3" customFormat="1" ht="21" customHeight="1" x14ac:dyDescent="0.25">
      <c r="A73" s="7">
        <v>69</v>
      </c>
      <c r="B73" s="11">
        <v>33671112</v>
      </c>
      <c r="C73" s="14" t="s">
        <v>76</v>
      </c>
      <c r="D73" s="19" t="s">
        <v>5</v>
      </c>
      <c r="E73" s="8">
        <v>30</v>
      </c>
      <c r="F73" s="9">
        <v>0</v>
      </c>
      <c r="G73" s="10">
        <f t="shared" si="2"/>
        <v>0</v>
      </c>
      <c r="H73" s="9">
        <v>125140</v>
      </c>
      <c r="I73" s="10">
        <f t="shared" si="3"/>
        <v>150168</v>
      </c>
      <c r="K73" s="4"/>
    </row>
    <row r="74" spans="1:11" s="3" customFormat="1" ht="21" customHeight="1" x14ac:dyDescent="0.25">
      <c r="A74" s="7">
        <v>70</v>
      </c>
      <c r="B74" s="11">
        <v>33651112</v>
      </c>
      <c r="C74" s="14" t="s">
        <v>77</v>
      </c>
      <c r="D74" s="19" t="s">
        <v>11</v>
      </c>
      <c r="E74" s="18">
        <v>400</v>
      </c>
      <c r="F74" s="9">
        <v>712666.67</v>
      </c>
      <c r="G74" s="10">
        <f t="shared" si="2"/>
        <v>855200.00400000007</v>
      </c>
      <c r="H74" s="9">
        <v>0</v>
      </c>
      <c r="I74" s="10">
        <f t="shared" si="3"/>
        <v>0</v>
      </c>
      <c r="K74" s="4"/>
    </row>
    <row r="75" spans="1:11" s="3" customFormat="1" ht="21" customHeight="1" x14ac:dyDescent="0.25">
      <c r="A75" s="7">
        <v>71</v>
      </c>
      <c r="B75" s="11">
        <v>33611100</v>
      </c>
      <c r="C75" s="14" t="s">
        <v>78</v>
      </c>
      <c r="D75" s="19" t="s">
        <v>5</v>
      </c>
      <c r="E75" s="18">
        <v>35000</v>
      </c>
      <c r="F75" s="9">
        <v>337361.11</v>
      </c>
      <c r="G75" s="10">
        <f t="shared" si="2"/>
        <v>404833.33199999999</v>
      </c>
      <c r="H75" s="9">
        <v>364583.33299999998</v>
      </c>
      <c r="I75" s="10">
        <f t="shared" si="3"/>
        <v>437499.99959999998</v>
      </c>
      <c r="K75" s="4"/>
    </row>
    <row r="76" spans="1:11" s="3" customFormat="1" ht="21" customHeight="1" x14ac:dyDescent="0.25">
      <c r="A76" s="7">
        <v>72</v>
      </c>
      <c r="B76" s="11">
        <v>33691127</v>
      </c>
      <c r="C76" s="14" t="s">
        <v>79</v>
      </c>
      <c r="D76" s="19" t="s">
        <v>11</v>
      </c>
      <c r="E76" s="18">
        <v>60</v>
      </c>
      <c r="F76" s="9">
        <v>15250</v>
      </c>
      <c r="G76" s="10">
        <f t="shared" si="2"/>
        <v>18300</v>
      </c>
      <c r="H76" s="9">
        <v>15000</v>
      </c>
      <c r="I76" s="10">
        <f t="shared" si="3"/>
        <v>18000</v>
      </c>
      <c r="K76" s="4"/>
    </row>
    <row r="77" spans="1:11" s="3" customFormat="1" ht="21" customHeight="1" x14ac:dyDescent="0.25">
      <c r="A77" s="7">
        <v>73</v>
      </c>
      <c r="B77" s="11">
        <v>33651125</v>
      </c>
      <c r="C77" s="15" t="s">
        <v>80</v>
      </c>
      <c r="D77" s="19" t="s">
        <v>8</v>
      </c>
      <c r="E77" s="18">
        <v>300</v>
      </c>
      <c r="F77" s="9">
        <v>380000</v>
      </c>
      <c r="G77" s="10">
        <f t="shared" si="2"/>
        <v>456000</v>
      </c>
      <c r="H77" s="9">
        <v>375000</v>
      </c>
      <c r="I77" s="10">
        <f t="shared" si="3"/>
        <v>450000</v>
      </c>
      <c r="K77" s="4"/>
    </row>
    <row r="78" spans="1:11" s="3" customFormat="1" ht="21" customHeight="1" x14ac:dyDescent="0.25">
      <c r="A78" s="7">
        <v>74</v>
      </c>
      <c r="B78" s="11">
        <v>33671114</v>
      </c>
      <c r="C78" s="15" t="s">
        <v>81</v>
      </c>
      <c r="D78" s="19" t="s">
        <v>46</v>
      </c>
      <c r="E78" s="18">
        <v>200</v>
      </c>
      <c r="F78" s="9">
        <v>6250</v>
      </c>
      <c r="G78" s="10">
        <f t="shared" si="2"/>
        <v>7500</v>
      </c>
      <c r="H78" s="9">
        <v>6300</v>
      </c>
      <c r="I78" s="10">
        <f t="shared" si="3"/>
        <v>7560</v>
      </c>
      <c r="K78" s="4"/>
    </row>
    <row r="79" spans="1:11" s="3" customFormat="1" ht="21" customHeight="1" x14ac:dyDescent="0.25">
      <c r="A79" s="7">
        <v>75</v>
      </c>
      <c r="B79" s="11">
        <v>33631310</v>
      </c>
      <c r="C79" s="14" t="s">
        <v>82</v>
      </c>
      <c r="D79" s="19" t="s">
        <v>5</v>
      </c>
      <c r="E79" s="18">
        <v>10000</v>
      </c>
      <c r="F79" s="9">
        <v>206250</v>
      </c>
      <c r="G79" s="10">
        <f t="shared" si="2"/>
        <v>247500</v>
      </c>
      <c r="H79" s="9">
        <v>208333.33300000001</v>
      </c>
      <c r="I79" s="10">
        <f t="shared" si="3"/>
        <v>249999.99960000001</v>
      </c>
      <c r="K79" s="4"/>
    </row>
    <row r="80" spans="1:11" s="3" customFormat="1" ht="21" customHeight="1" x14ac:dyDescent="0.25">
      <c r="A80" s="7">
        <v>76</v>
      </c>
      <c r="B80" s="11">
        <v>33621360</v>
      </c>
      <c r="C80" s="16" t="s">
        <v>83</v>
      </c>
      <c r="D80" s="19" t="s">
        <v>5</v>
      </c>
      <c r="E80" s="18">
        <v>1000</v>
      </c>
      <c r="F80" s="9">
        <v>7395.83</v>
      </c>
      <c r="G80" s="10">
        <f t="shared" si="2"/>
        <v>8874.9959999999992</v>
      </c>
      <c r="H80" s="9">
        <v>7083.3329999999996</v>
      </c>
      <c r="I80" s="10">
        <f t="shared" si="3"/>
        <v>8499.9995999999992</v>
      </c>
      <c r="K80" s="4"/>
    </row>
    <row r="81" spans="1:11" s="3" customFormat="1" ht="21" customHeight="1" x14ac:dyDescent="0.25">
      <c r="A81" s="7">
        <v>77</v>
      </c>
      <c r="B81" s="11">
        <v>33642210</v>
      </c>
      <c r="C81" s="14" t="s">
        <v>84</v>
      </c>
      <c r="D81" s="19" t="s">
        <v>5</v>
      </c>
      <c r="E81" s="18">
        <v>1700</v>
      </c>
      <c r="F81" s="9">
        <v>10143.33</v>
      </c>
      <c r="G81" s="10">
        <f t="shared" si="2"/>
        <v>12171.995999999999</v>
      </c>
      <c r="H81" s="9">
        <v>11220</v>
      </c>
      <c r="I81" s="10">
        <f t="shared" si="3"/>
        <v>13464</v>
      </c>
      <c r="K81" s="4"/>
    </row>
    <row r="82" spans="1:11" s="3" customFormat="1" ht="21" customHeight="1" x14ac:dyDescent="0.25">
      <c r="A82" s="7">
        <v>78</v>
      </c>
      <c r="B82" s="11">
        <v>33651131</v>
      </c>
      <c r="C82" s="14" t="s">
        <v>85</v>
      </c>
      <c r="D82" s="19" t="s">
        <v>8</v>
      </c>
      <c r="E82" s="18">
        <v>700</v>
      </c>
      <c r="F82" s="9">
        <v>890750</v>
      </c>
      <c r="G82" s="10">
        <f t="shared" si="2"/>
        <v>1068900</v>
      </c>
      <c r="H82" s="9">
        <v>886666.66700000002</v>
      </c>
      <c r="I82" s="10">
        <f t="shared" si="3"/>
        <v>1064000.0004</v>
      </c>
      <c r="K82" s="4"/>
    </row>
    <row r="83" spans="1:11" s="3" customFormat="1" ht="21" customHeight="1" x14ac:dyDescent="0.25">
      <c r="A83" s="7">
        <v>79</v>
      </c>
      <c r="B83" s="11">
        <v>33661156</v>
      </c>
      <c r="C83" s="14" t="s">
        <v>86</v>
      </c>
      <c r="D83" s="19" t="s">
        <v>8</v>
      </c>
      <c r="E83" s="18">
        <v>150</v>
      </c>
      <c r="F83" s="9">
        <v>56250</v>
      </c>
      <c r="G83" s="10">
        <f t="shared" si="2"/>
        <v>67500</v>
      </c>
      <c r="H83" s="9">
        <v>55000</v>
      </c>
      <c r="I83" s="10">
        <f t="shared" si="3"/>
        <v>66000</v>
      </c>
      <c r="K83" s="5"/>
    </row>
    <row r="84" spans="1:11" s="3" customFormat="1" ht="21" customHeight="1" x14ac:dyDescent="0.25">
      <c r="A84" s="7">
        <v>80</v>
      </c>
      <c r="B84" s="11">
        <v>33631310</v>
      </c>
      <c r="C84" s="14" t="s">
        <v>87</v>
      </c>
      <c r="D84" s="19" t="s">
        <v>5</v>
      </c>
      <c r="E84" s="18">
        <v>400</v>
      </c>
      <c r="F84" s="9">
        <v>553333.32999999996</v>
      </c>
      <c r="G84" s="10">
        <f t="shared" si="2"/>
        <v>663999.99599999993</v>
      </c>
      <c r="H84" s="9">
        <v>0</v>
      </c>
      <c r="I84" s="10">
        <f t="shared" si="3"/>
        <v>0</v>
      </c>
      <c r="K84" s="4"/>
    </row>
    <row r="85" spans="1:11" s="3" customFormat="1" ht="21" customHeight="1" x14ac:dyDescent="0.25">
      <c r="A85" s="7">
        <v>81</v>
      </c>
      <c r="B85" s="11">
        <v>33631170</v>
      </c>
      <c r="C85" s="14" t="s">
        <v>88</v>
      </c>
      <c r="D85" s="19" t="s">
        <v>11</v>
      </c>
      <c r="E85" s="18">
        <v>50</v>
      </c>
      <c r="F85" s="9">
        <v>14166.67</v>
      </c>
      <c r="G85" s="10">
        <f t="shared" si="2"/>
        <v>17000.004000000001</v>
      </c>
      <c r="H85" s="9">
        <v>24166.667000000001</v>
      </c>
      <c r="I85" s="10">
        <f t="shared" si="3"/>
        <v>29000.000400000001</v>
      </c>
      <c r="K85" s="4"/>
    </row>
    <row r="86" spans="1:11" s="3" customFormat="1" ht="21" customHeight="1" x14ac:dyDescent="0.25">
      <c r="A86" s="7">
        <v>82</v>
      </c>
      <c r="B86" s="11">
        <v>33651115</v>
      </c>
      <c r="C86" s="16" t="s">
        <v>89</v>
      </c>
      <c r="D86" s="19" t="s">
        <v>5</v>
      </c>
      <c r="E86" s="18">
        <v>500</v>
      </c>
      <c r="F86" s="9">
        <v>16927.080000000002</v>
      </c>
      <c r="G86" s="10">
        <f t="shared" si="2"/>
        <v>20312.496000000003</v>
      </c>
      <c r="H86" s="9">
        <v>0</v>
      </c>
      <c r="I86" s="10">
        <f t="shared" si="3"/>
        <v>0</v>
      </c>
      <c r="K86" s="4"/>
    </row>
    <row r="87" spans="1:11" s="3" customFormat="1" ht="21" customHeight="1" x14ac:dyDescent="0.25">
      <c r="A87" s="7">
        <v>83</v>
      </c>
      <c r="B87" s="11">
        <v>33621690</v>
      </c>
      <c r="C87" s="14" t="s">
        <v>90</v>
      </c>
      <c r="D87" s="19" t="s">
        <v>5</v>
      </c>
      <c r="E87" s="18">
        <v>4500</v>
      </c>
      <c r="F87" s="9">
        <v>117656.25</v>
      </c>
      <c r="G87" s="10">
        <f t="shared" si="2"/>
        <v>141187.5</v>
      </c>
      <c r="H87" s="9">
        <v>116250</v>
      </c>
      <c r="I87" s="10">
        <f t="shared" si="3"/>
        <v>139500</v>
      </c>
      <c r="K87" s="4"/>
    </row>
    <row r="88" spans="1:11" s="3" customFormat="1" ht="21" customHeight="1" x14ac:dyDescent="0.25">
      <c r="A88" s="7">
        <v>84</v>
      </c>
      <c r="B88" s="11">
        <v>33651150</v>
      </c>
      <c r="C88" s="16" t="s">
        <v>91</v>
      </c>
      <c r="D88" s="19" t="s">
        <v>5</v>
      </c>
      <c r="E88" s="18">
        <v>630</v>
      </c>
      <c r="F88" s="9">
        <v>33075</v>
      </c>
      <c r="G88" s="10">
        <f t="shared" si="2"/>
        <v>39690</v>
      </c>
      <c r="H88" s="9">
        <v>0</v>
      </c>
      <c r="I88" s="10">
        <f t="shared" si="3"/>
        <v>0</v>
      </c>
      <c r="K88" s="4"/>
    </row>
    <row r="89" spans="1:11" s="3" customFormat="1" ht="21" customHeight="1" x14ac:dyDescent="0.25">
      <c r="A89" s="7">
        <v>85</v>
      </c>
      <c r="B89" s="11">
        <v>33651149</v>
      </c>
      <c r="C89" s="14" t="s">
        <v>92</v>
      </c>
      <c r="D89" s="19" t="s">
        <v>5</v>
      </c>
      <c r="E89" s="18">
        <v>650</v>
      </c>
      <c r="F89" s="9">
        <v>7989.58</v>
      </c>
      <c r="G89" s="10">
        <f t="shared" si="2"/>
        <v>9587.4959999999992</v>
      </c>
      <c r="H89" s="9">
        <v>8125</v>
      </c>
      <c r="I89" s="10">
        <f t="shared" si="3"/>
        <v>9750</v>
      </c>
      <c r="K89" s="4"/>
    </row>
    <row r="90" spans="1:11" s="3" customFormat="1" ht="21" customHeight="1" x14ac:dyDescent="0.25">
      <c r="A90" s="7">
        <v>86</v>
      </c>
      <c r="B90" s="11">
        <v>33661122</v>
      </c>
      <c r="C90" s="14" t="s">
        <v>93</v>
      </c>
      <c r="D90" s="19" t="s">
        <v>5</v>
      </c>
      <c r="E90" s="18">
        <v>400</v>
      </c>
      <c r="F90" s="9">
        <v>12166.67</v>
      </c>
      <c r="G90" s="10">
        <f t="shared" si="2"/>
        <v>14600.004000000001</v>
      </c>
      <c r="H90" s="9">
        <v>12000</v>
      </c>
      <c r="I90" s="10">
        <f t="shared" si="3"/>
        <v>14400</v>
      </c>
      <c r="K90" s="4"/>
    </row>
    <row r="91" spans="1:11" s="3" customFormat="1" ht="21" customHeight="1" x14ac:dyDescent="0.25">
      <c r="A91" s="7">
        <v>87</v>
      </c>
      <c r="B91" s="11">
        <v>33621620</v>
      </c>
      <c r="C91" s="16" t="s">
        <v>94</v>
      </c>
      <c r="D91" s="19" t="s">
        <v>5</v>
      </c>
      <c r="E91" s="18">
        <v>20000</v>
      </c>
      <c r="F91" s="9">
        <v>610833.32999999996</v>
      </c>
      <c r="G91" s="10">
        <f t="shared" si="2"/>
        <v>732999.99599999993</v>
      </c>
      <c r="H91" s="9">
        <v>583333.33299999998</v>
      </c>
      <c r="I91" s="10">
        <f t="shared" si="3"/>
        <v>699999.99959999998</v>
      </c>
      <c r="K91" s="4"/>
    </row>
    <row r="92" spans="1:11" s="3" customFormat="1" ht="21" customHeight="1" x14ac:dyDescent="0.25">
      <c r="A92" s="7">
        <v>88</v>
      </c>
      <c r="B92" s="11">
        <v>33611170</v>
      </c>
      <c r="C92" s="16" t="s">
        <v>95</v>
      </c>
      <c r="D92" s="19" t="s">
        <v>46</v>
      </c>
      <c r="E92" s="18">
        <v>50</v>
      </c>
      <c r="F92" s="9">
        <v>0</v>
      </c>
      <c r="G92" s="10">
        <f t="shared" si="2"/>
        <v>0</v>
      </c>
      <c r="H92" s="9">
        <v>2373.3330000000001</v>
      </c>
      <c r="I92" s="10">
        <f t="shared" si="3"/>
        <v>2847.9996000000001</v>
      </c>
      <c r="K92" s="4"/>
    </row>
    <row r="93" spans="1:11" s="3" customFormat="1" ht="21" customHeight="1" x14ac:dyDescent="0.25">
      <c r="A93" s="7">
        <v>89</v>
      </c>
      <c r="B93" s="11">
        <v>33621590</v>
      </c>
      <c r="C93" s="14" t="s">
        <v>96</v>
      </c>
      <c r="D93" s="19" t="s">
        <v>46</v>
      </c>
      <c r="E93" s="18">
        <v>400</v>
      </c>
      <c r="F93" s="9">
        <v>10000</v>
      </c>
      <c r="G93" s="10">
        <f t="shared" si="2"/>
        <v>12000</v>
      </c>
      <c r="H93" s="9">
        <v>9526.6669999999995</v>
      </c>
      <c r="I93" s="10">
        <f t="shared" si="3"/>
        <v>11432.000399999999</v>
      </c>
      <c r="K93" s="4"/>
    </row>
    <row r="94" spans="1:11" x14ac:dyDescent="0.25">
      <c r="G94" s="1"/>
      <c r="I94" s="1"/>
      <c r="K94" s="2"/>
    </row>
  </sheetData>
  <mergeCells count="9">
    <mergeCell ref="F2:G3"/>
    <mergeCell ref="H2:I3"/>
    <mergeCell ref="A1:I1"/>
    <mergeCell ref="A2:C2"/>
    <mergeCell ref="D2:D4"/>
    <mergeCell ref="E2:E4"/>
    <mergeCell ref="A3:A4"/>
    <mergeCell ref="B3:B4"/>
    <mergeCell ref="C3:C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2020-11-27T09:44:00Z</cp:lastPrinted>
  <dcterms:created xsi:type="dcterms:W3CDTF">2020-11-27T07:41:57Z</dcterms:created>
  <dcterms:modified xsi:type="dcterms:W3CDTF">2021-12-02T10:10:47Z</dcterms:modified>
</cp:coreProperties>
</file>